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4"/>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'SC-1'!$A$1:$I$108</definedName>
    <definedName name="_xlnm.Print_Area" localSheetId="2">'SC-2'!$A$1:$G$29</definedName>
    <definedName name="_xlnm.Print_Area" localSheetId="3">'SC-3'!$A$1:$G$14</definedName>
    <definedName name="_xlnm.Print_Area" localSheetId="4">'SC-4'!$A$1:$G$56</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<sst xmlns="http://schemas.openxmlformats.org/spreadsheetml/2006/main" count="379" uniqueCount="197">
  <si>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</si>
  <si>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</si>
  <si>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</si>
  <si>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</si>
  <si>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</si>
  <si>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</si>
  <si>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</si>
  <si>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</si>
  <si>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</si>
  <si>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</si>
  <si>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</si>
  <si>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</si>
  <si>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</si>
  <si>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</si>
  <si>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</si>
  <si>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</si>
  <si>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</si>
  <si>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</si>
  <si>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</si>
  <si>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</si>
  <si>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</si>
  <si>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</si>
  <si>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</si>
  <si>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</si>
  <si>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</si>
  <si>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</si>
  <si>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</si>
  <si>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</si>
  <si>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</si>
  <si>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</si>
  <si>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</si>
  <si>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</si>
  <si>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</si>
  <si>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</si>
  <si>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</si>
  <si>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</si>
  <si>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</si>
  <si>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</si>
  <si>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</si>
  <si>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</si>
  <si>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</si>
  <si>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</si>
  <si>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</si>
  <si>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</si>
  <si>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</si>
  <si>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</si>
  <si>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</si>
  <si>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</si>
  <si>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</si>
  <si>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</si>
  <si>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</si>
  <si>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</si>
  <si>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</si>
  <si>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</si>
  <si>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</si>
  <si>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</si>
  <si>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</si>
  <si>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</si>
  <si>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</si>
  <si>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</si>
  <si>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</si>
  <si>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</si>
  <si>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</si>
  <si>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</si>
  <si>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</si>
  <si>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</si>
  <si>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</si>
  <si>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</si>
  <si>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</si>
  <si>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</si>
  <si>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</si>
  <si>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</si>
  <si>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</si>
  <si>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Spare Part</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</si>
  <si>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</si>
  <si>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</si>
  <si>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</si>
  <si>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</si>
  <si>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</si>
  <si>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</si>
  <si>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</si>
  <si>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</si>
  <si>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</si>
  <si>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</si>
  <si>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</si>
  <si>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Dismantling Works</t>
  </si>
  <si>
    <t>Indicating lamps (100% of used), Lot</t>
  </si>
  <si>
    <t>Set</t>
  </si>
  <si>
    <t>Lot</t>
  </si>
  <si>
    <t>Illumination System</t>
  </si>
  <si>
    <t>All Types of Fuses (100% of used), Lot</t>
  </si>
  <si>
    <t>OLTC Motor Contactor, Nos</t>
  </si>
  <si>
    <t>set</t>
  </si>
  <si>
    <t>lot</t>
  </si>
  <si>
    <t>For 132kV SF6 Circuit Breaker</t>
  </si>
  <si>
    <t>Complete Sets of O-rings and Gaskets</t>
  </si>
  <si>
    <t>SF6 Gas filling Nozzle &amp; Adaptor</t>
  </si>
  <si>
    <t>Main contact assemblies, Set</t>
  </si>
  <si>
    <t>Auxiliary contacts, Set</t>
  </si>
  <si>
    <t>Interlocking coil, Set</t>
  </si>
  <si>
    <t>Protection Relays</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</si>
  <si>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</si>
  <si>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</si>
  <si>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132kV, 2000 A Outdoor SF6 Circuit Breaker, three Pole type  Complete with all accesories and Steel Structure as specified</t>
  </si>
  <si>
    <t>132kV, 2000 A Disconnecting Switch without earthing switch  complete with all accessories and Steel Structure as specified</t>
  </si>
  <si>
    <t>132kV Post Insulator with Steel Structure complete as specified</t>
  </si>
  <si>
    <t>132 kV Lightning Arrestor with all accessories and Steel Structure as specified</t>
  </si>
  <si>
    <t xml:space="preserve"> Supply and Delivery of Miscelleneous Materials</t>
  </si>
  <si>
    <t>132 kV Insulator strings with clamps to complete the specified scope of works</t>
  </si>
  <si>
    <t>ACSR conductors for connecting with all accessories for 132kV Interconnection</t>
  </si>
  <si>
    <t>Aluminium Pipe for 132kV Bus of suitable dimensions for interconnection of equipments and Bus Support as used in the Substation as per specification</t>
  </si>
  <si>
    <t>Galvanized E.H.S. steel wires of size 7/3.35 for lightning shield wire in take off and internal structures, with accessories to complete the specified scope of works</t>
  </si>
  <si>
    <t>Switchyard Lighting as specified</t>
  </si>
  <si>
    <t>Grid Operation Department</t>
  </si>
  <si>
    <t>Switchyard Lighting as specified, Lot</t>
  </si>
  <si>
    <t>Power Transformer</t>
  </si>
  <si>
    <t>Tripping Coils</t>
  </si>
  <si>
    <t xml:space="preserve">Closing Coils, </t>
  </si>
  <si>
    <t xml:space="preserve">Pressure Switches, Relays and Contactors (One of each type), </t>
  </si>
  <si>
    <t>Motor for Mechanism</t>
  </si>
  <si>
    <t>For 132kV Disconnecting Switches</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</si>
  <si>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</si>
  <si>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</si>
  <si>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</si>
  <si>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</si>
  <si>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</si>
  <si>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</si>
  <si>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</si>
  <si>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</si>
  <si>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</si>
  <si>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</si>
  <si>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</si>
  <si>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</si>
  <si>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[A]Sub Total (1)</t>
  </si>
  <si>
    <t>[B]Sub Total (2)</t>
  </si>
  <si>
    <t>[C]Sub Total (3)</t>
  </si>
  <si>
    <t>[D]Sub Total (4)</t>
  </si>
  <si>
    <t>[E]Total of Supply and Delivery of Electrical Part (A) [A+B+C+D]</t>
  </si>
  <si>
    <t>[F]Sub Total of (5)</t>
  </si>
  <si>
    <t>[G]Sub Total of (6)</t>
  </si>
  <si>
    <t>[H]Sub Total of (7)</t>
  </si>
  <si>
    <t>[I]Sub Total of (8)</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</si>
  <si>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</si>
  <si>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</si>
  <si>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</si>
  <si>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</si>
  <si>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</si>
  <si>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</si>
  <si>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</si>
  <si>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</si>
  <si>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</si>
  <si>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</si>
  <si>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</si>
  <si>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</si>
  <si>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</si>
  <si>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</si>
  <si>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</si>
  <si>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</si>
  <si>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</si>
  <si>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</si>
  <si>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</si>
  <si>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</si>
  <si>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</si>
  <si>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</si>
  <si>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Metre</t>
  </si>
  <si>
    <t>[J]Sub Total of (9)</t>
  </si>
  <si>
    <t>[K]Sub total of (10)</t>
  </si>
  <si>
    <t>132kV (200-400-600/1), 5 core 30 VA Current Transformer with all accessories and Steel Structure as specified.</t>
  </si>
  <si>
    <t>132kV Transformer Control &amp; Relay Panel, complete with all accessories as per specification (as per existing type)</t>
  </si>
  <si>
    <t>66kV, 2000 A Outdoor SF6 Circuit Breaker, three Pole type  Complete with all accesories and Steel Structure as specified</t>
  </si>
  <si>
    <t>66kV 2000 A Disconnecting Switch without Earthing Switch complete with all accessories and Steel Structure as specified</t>
  </si>
  <si>
    <t>66kV (400-800-1200/1) 5 Core 30 VA Current Transformer with all accessories and Steel Structure as specified</t>
  </si>
  <si>
    <t>66kV Lightning Arrestor with all accessories and Steel Structure as specified</t>
  </si>
  <si>
    <t>66kV Post Insulator with Steel Structure complete as specified</t>
  </si>
  <si>
    <t>600 V Control Cable and Power cable required to complete the scope of work as specified for 132/66kV Power Transformer Bay</t>
  </si>
  <si>
    <t>600 V Control Cable and Power cable required to complete the scope of work as specified for 132/66kV Power Transformer</t>
  </si>
  <si>
    <t>66kV  Insulator strings with clamps to complete the specified scope of works</t>
  </si>
  <si>
    <t>ACSR conductors for connecting with all accessories for 66kV Interconnection</t>
  </si>
  <si>
    <t>Aluminium Tubular Bus including all other accessories and hardwares (Clamp and Connector for Bus and Line Bay) for extension of 132kV Bus, required to complete the specified scope of work</t>
  </si>
  <si>
    <t>Aluminium Tubular Bus including all other accessories and hardwares (Clamp and Connector for Bus and Line Bay) for extension of 66kV Bus required to complete the specified scope of work</t>
  </si>
  <si>
    <t>Aluminium Pipe for 66kV Bus of suitable dimensions for interconnection of equipments and Bus Support as used in the Substation as per specification</t>
  </si>
  <si>
    <t>Earthing of Transformer, Circuit Breaker, and other Equipment with Earthing Mat, Buried Copper strips/Conductors with Risers, Electrode grounding materials and accessories to complete the specified scope of works, complete for New Power Transformer Bay</t>
  </si>
  <si>
    <t>Earthing of Transformer with Earthing Mat, Buried Copper strips/Conductors with Risers, Electrode grounding materials and accessories to complete the specified scope of works</t>
  </si>
  <si>
    <t>132kV Phase Bushing, 66kV Bushing &amp; Neutral Bushing (1 each)</t>
  </si>
  <si>
    <t>For 66kV Circuit Breaker</t>
  </si>
  <si>
    <t>For 66kV Disconnecting Switches</t>
  </si>
  <si>
    <t>Total of Spare Part (B) [F+G+H+I+J+K]</t>
  </si>
  <si>
    <t>For Control and Relay Panel</t>
  </si>
  <si>
    <t>600 V Control Cable and Power cable required to complete the scope of work as specified</t>
  </si>
  <si>
    <t>[E]Sub Total (5)</t>
  </si>
  <si>
    <t>[F]Total of Electrical Part (A) [A+B+C+D+E]</t>
  </si>
  <si>
    <t>Dismantling and Removal of 132/66 kV, 20 MVA Transformer and its accessaries to safe location within Substation compound</t>
  </si>
  <si>
    <t>Grand Total of Schedule 4A</t>
  </si>
  <si>
    <t>Price Schedule No. 4A: Installation, Testing and Commissioning Services</t>
  </si>
  <si>
    <t>Tender No. Re-GOD/2079/080-03; Package 3 : Hetauda Substation</t>
  </si>
  <si>
    <t>Procurement of Supply, Installation, Testing and Commissioning of Power Transformers at Various Substations</t>
  </si>
  <si>
    <t xml:space="preserve">132/66kV, 45 MVA, 3-phase Power Transformer with OLTC, Online Disolved Gas Analyser, RTCC,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</si>
</sst>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3"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27">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6" fillId="0" borderId="0"/>
  </cellStyleXfs>
  <cellXfs count="300">
    <xf numFmtId="0" fontId="0" fillId="0" borderId="0" xfId="0"/>
    <xf numFmtId="0" fontId="5" fillId="0" borderId="0" xfId="6" applyFont="1"/>
    <xf numFmtId="0" fontId="8" fillId="4" borderId="2" xfId="6" applyFont="1" applyFill="1" applyBorder="1"/>
    <xf numFmtId="0" fontId="8" fillId="4" borderId="11"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11"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19" fillId="0" borderId="0" xfId="4" applyFont="1" applyAlignment="1">
      <alignment horizontal="center" vertical="center"/>
    </xf>
    <xf numFmtId="0" fontId="18" fillId="0" borderId="0" xfId="4" applyFont="1" applyAlignment="1">
      <alignment vertical="center"/>
    </xf>
    <xf numFmtId="0" fontId="4" fillId="0" borderId="0" xfId="4" applyFont="1" applyAlignment="1">
      <alignment vertical="center"/>
    </xf>
    <xf numFmtId="0" fontId="21" fillId="0" borderId="0" xfId="4" applyFont="1" applyFill="1" applyAlignment="1">
      <alignment horizontal="left" vertical="center" wrapText="1"/>
    </xf>
    <xf numFmtId="0" fontId="21" fillId="0" borderId="0" xfId="4" applyFont="1" applyFill="1" applyAlignment="1">
      <alignment horizontal="center" vertical="center" wrapText="1"/>
    </xf>
    <xf numFmtId="0" fontId="23" fillId="0" borderId="0" xfId="4" applyFont="1" applyAlignment="1">
      <alignment vertical="center"/>
    </xf>
    <xf numFmtId="0" fontId="22" fillId="0" borderId="0" xfId="2" applyFont="1" applyBorder="1" applyAlignment="1">
      <alignment horizontal="left" vertical="center"/>
    </xf>
    <xf numFmtId="0" fontId="24" fillId="0" borderId="0" xfId="4" applyFont="1" applyAlignment="1">
      <alignment horizontal="center" vertical="center"/>
    </xf>
    <xf numFmtId="9" fontId="24" fillId="0" borderId="0" xfId="4" applyNumberFormat="1" applyFont="1" applyAlignment="1">
      <alignment horizontal="center" vertical="center"/>
    </xf>
    <xf numFmtId="0" fontId="22" fillId="2" borderId="2" xfId="2" applyFont="1" applyFill="1" applyBorder="1" applyAlignment="1">
      <alignment vertical="center" wrapText="1"/>
    </xf>
    <xf numFmtId="0" fontId="22" fillId="0" borderId="2" xfId="3" quotePrefix="1" applyFont="1" applyBorder="1" applyAlignment="1">
      <alignment horizontal="center" vertical="center"/>
    </xf>
    <xf numFmtId="0" fontId="22" fillId="0" borderId="2" xfId="3" quotePrefix="1" applyFont="1" applyBorder="1" applyAlignment="1">
      <alignment horizontal="left" vertical="center"/>
    </xf>
    <xf numFmtId="0" fontId="26" fillId="0" borderId="0" xfId="4" applyFont="1" applyAlignment="1">
      <alignment vertical="center"/>
    </xf>
    <xf numFmtId="0" fontId="27" fillId="0" borderId="0" xfId="4" applyFont="1" applyAlignment="1">
      <alignment vertical="center"/>
    </xf>
    <xf numFmtId="0" fontId="26" fillId="0" borderId="2" xfId="4" applyFont="1" applyFill="1" applyBorder="1" applyAlignment="1">
      <alignment horizontal="left" vertical="center" wrapText="1"/>
    </xf>
    <xf numFmtId="0" fontId="22" fillId="0" borderId="2" xfId="0" applyFont="1" applyBorder="1" applyAlignment="1">
      <alignment vertical="center" wrapText="1"/>
    </xf>
    <xf numFmtId="43" fontId="27" fillId="0" borderId="0" xfId="1" applyFont="1" applyAlignment="1">
      <alignment vertical="center"/>
    </xf>
    <xf numFmtId="0" fontId="28" fillId="0" borderId="0" xfId="0" applyFont="1" applyBorder="1" applyAlignment="1">
      <alignment vertical="center" wrapText="1"/>
    </xf>
    <xf numFmtId="0" fontId="28" fillId="0" borderId="0" xfId="0" applyFont="1" applyBorder="1"/>
    <xf numFmtId="0" fontId="19" fillId="0" borderId="0" xfId="0" applyFont="1"/>
    <xf numFmtId="0" fontId="29" fillId="0" borderId="0" xfId="0" applyFont="1" applyAlignment="1">
      <alignment horizontal="left" vertical="center" indent="2"/>
    </xf>
    <xf numFmtId="0" fontId="27" fillId="0" borderId="0" xfId="4" applyFont="1" applyAlignment="1">
      <alignment horizontal="center" vertical="center"/>
    </xf>
    <xf numFmtId="0" fontId="25" fillId="2" borderId="2" xfId="3" applyFont="1" applyFill="1" applyBorder="1" applyAlignment="1">
      <alignment horizontal="center" vertical="center" wrapText="1"/>
    </xf>
    <xf numFmtId="0" fontId="22" fillId="2" borderId="2" xfId="2" applyFont="1" applyFill="1" applyBorder="1" applyAlignment="1">
      <alignment horizontal="center" vertical="center" wrapText="1"/>
    </xf>
    <xf numFmtId="164" fontId="24" fillId="0" borderId="0" xfId="0" applyNumberFormat="1" applyFont="1" applyAlignment="1">
      <alignment horizontal="left"/>
    </xf>
    <xf numFmtId="164" fontId="24" fillId="0" borderId="0" xfId="0" applyNumberFormat="1" applyFont="1" applyBorder="1" applyAlignment="1">
      <alignment wrapText="1"/>
    </xf>
    <xf numFmtId="0" fontId="24" fillId="0" borderId="0" xfId="0" applyFont="1"/>
    <xf numFmtId="164" fontId="24" fillId="0" borderId="0" xfId="0" applyNumberFormat="1" applyFont="1" applyBorder="1" applyAlignment="1">
      <alignment horizontal="center"/>
    </xf>
    <xf numFmtId="0" fontId="24" fillId="0" borderId="2" xfId="0" applyFont="1" applyBorder="1" applyAlignment="1">
      <alignment vertical="center"/>
    </xf>
    <xf numFmtId="0" fontId="24" fillId="0" borderId="0" xfId="0" applyFont="1" applyAlignment="1">
      <alignment vertical="center"/>
    </xf>
    <xf numFmtId="0" fontId="22" fillId="0" borderId="2" xfId="0" applyFont="1" applyBorder="1"/>
    <xf numFmtId="0" fontId="24" fillId="0" borderId="2" xfId="0" applyFont="1" applyBorder="1"/>
    <xf numFmtId="0" fontId="24" fillId="0" borderId="2" xfId="0" applyFont="1" applyBorder="1" applyAlignment="1"/>
    <xf numFmtId="0" fontId="31" fillId="0" borderId="2" xfId="4" applyFont="1" applyBorder="1" applyAlignment="1">
      <alignment vertical="center" wrapText="1"/>
    </xf>
    <xf numFmtId="0" fontId="31" fillId="0" borderId="2" xfId="4" applyFont="1" applyBorder="1" applyAlignment="1">
      <alignment horizontal="center" vertical="center"/>
    </xf>
    <xf numFmtId="43" fontId="31" fillId="0" borderId="2" xfId="4" applyNumberFormat="1" applyFont="1" applyBorder="1" applyAlignment="1">
      <alignment vertical="center"/>
    </xf>
    <xf numFmtId="43" fontId="31" fillId="0" borderId="2" xfId="1" applyFont="1" applyFill="1" applyBorder="1" applyAlignment="1">
      <alignment vertical="center"/>
    </xf>
    <xf numFmtId="0" fontId="31" fillId="0" borderId="2" xfId="4" applyFont="1" applyBorder="1" applyAlignment="1">
      <alignment vertical="center"/>
    </xf>
    <xf numFmtId="0" fontId="32" fillId="0" borderId="2" xfId="0" applyFont="1" applyFill="1" applyBorder="1" applyAlignment="1">
      <alignment horizontal="left" vertical="top" wrapText="1"/>
    </xf>
    <xf numFmtId="43" fontId="24" fillId="0" borderId="2" xfId="0" applyNumberFormat="1" applyFont="1" applyBorder="1"/>
    <xf numFmtId="0" fontId="22"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2" fillId="0" borderId="10" xfId="3" quotePrefix="1" applyFont="1" applyBorder="1" applyAlignment="1">
      <alignment horizontal="center" vertical="center"/>
    </xf>
    <xf numFmtId="0" fontId="22" fillId="0" borderId="9" xfId="3" quotePrefix="1" applyFont="1" applyBorder="1" applyAlignment="1">
      <alignment horizontal="center" vertical="center"/>
    </xf>
    <xf numFmtId="0" fontId="22" fillId="0" borderId="10" xfId="0" applyFont="1" applyBorder="1" applyAlignment="1">
      <alignment horizontal="center" vertical="center"/>
    </xf>
    <xf numFmtId="0" fontId="24" fillId="0" borderId="9" xfId="0" applyFont="1" applyBorder="1" applyAlignment="1">
      <alignment vertical="center"/>
    </xf>
    <xf numFmtId="0" fontId="22" fillId="0" borderId="10" xfId="0" applyFont="1" applyBorder="1" applyAlignment="1">
      <alignment horizontal="center"/>
    </xf>
    <xf numFmtId="0" fontId="24" fillId="0" borderId="9" xfId="0" applyFont="1" applyBorder="1"/>
    <xf numFmtId="0" fontId="24" fillId="0" borderId="10" xfId="0" applyFont="1" applyBorder="1" applyAlignment="1">
      <alignment horizontal="right"/>
    </xf>
    <xf numFmtId="0" fontId="31" fillId="0" borderId="9" xfId="4" applyFont="1" applyBorder="1" applyAlignment="1">
      <alignment vertical="center"/>
    </xf>
    <xf numFmtId="0" fontId="22" fillId="0" borderId="10" xfId="0" applyFont="1" applyBorder="1" applyAlignment="1">
      <alignment horizontal="right"/>
    </xf>
    <xf numFmtId="0" fontId="4" fillId="5" borderId="10" xfId="4" applyFont="1" applyFill="1" applyBorder="1" applyAlignment="1">
      <alignment vertical="center"/>
    </xf>
    <xf numFmtId="0" fontId="4" fillId="5" borderId="9" xfId="4" applyFont="1" applyFill="1" applyBorder="1" applyAlignment="1">
      <alignment vertical="center"/>
    </xf>
    <xf numFmtId="0" fontId="27" fillId="6" borderId="20" xfId="4" applyFont="1" applyFill="1" applyBorder="1" applyAlignment="1">
      <alignment vertical="center"/>
    </xf>
    <xf numFmtId="0" fontId="27" fillId="6" borderId="21" xfId="4" applyFont="1" applyFill="1" applyBorder="1" applyAlignment="1">
      <alignment horizontal="center" vertical="center"/>
    </xf>
    <xf numFmtId="0" fontId="27" fillId="6" borderId="21" xfId="4" applyFont="1" applyFill="1" applyBorder="1" applyAlignment="1">
      <alignment vertical="center"/>
    </xf>
    <xf numFmtId="43" fontId="33" fillId="6" borderId="21" xfId="1" applyFont="1" applyFill="1" applyBorder="1" applyAlignment="1">
      <alignment vertical="center"/>
    </xf>
    <xf numFmtId="0" fontId="27" fillId="6" borderId="22" xfId="4" applyFont="1" applyFill="1" applyBorder="1" applyAlignment="1">
      <alignment vertical="center"/>
    </xf>
    <xf numFmtId="0" fontId="27" fillId="0" borderId="0" xfId="0" applyFont="1" applyAlignment="1">
      <alignment vertical="center"/>
    </xf>
    <xf numFmtId="0" fontId="34" fillId="0" borderId="0" xfId="4" applyFont="1" applyAlignment="1">
      <alignment vertical="center"/>
    </xf>
    <xf numFmtId="0" fontId="36" fillId="6" borderId="21" xfId="4" applyFont="1" applyFill="1" applyBorder="1" applyAlignment="1">
      <alignment vertical="center"/>
    </xf>
    <xf numFmtId="0" fontId="22" fillId="0" borderId="0" xfId="4" applyFont="1" applyFill="1" applyAlignment="1">
      <alignment horizontal="center" vertical="center" wrapText="1"/>
    </xf>
    <xf numFmtId="0" fontId="19" fillId="0" borderId="0" xfId="0" applyFont="1" applyAlignment="1">
      <alignment horizontal="center" vertical="center"/>
    </xf>
    <xf numFmtId="0" fontId="19" fillId="0" borderId="0" xfId="0" applyFont="1" applyBorder="1" applyAlignment="1">
      <alignment vertical="center"/>
    </xf>
    <xf numFmtId="15" fontId="37" fillId="0" borderId="0" xfId="0" applyNumberFormat="1" applyFont="1" applyFill="1" applyBorder="1" applyAlignment="1">
      <alignment horizontal="center"/>
    </xf>
    <xf numFmtId="0" fontId="25" fillId="2" borderId="2" xfId="3" applyFont="1" applyFill="1" applyBorder="1" applyAlignment="1">
      <alignment vertical="center"/>
    </xf>
    <xf numFmtId="0" fontId="38" fillId="0" borderId="2" xfId="4" applyFont="1" applyBorder="1" applyAlignment="1">
      <alignment vertical="center"/>
    </xf>
    <xf numFmtId="43" fontId="19" fillId="0" borderId="0" xfId="0" applyNumberFormat="1" applyFont="1"/>
    <xf numFmtId="0" fontId="40" fillId="0" borderId="0" xfId="6" applyFont="1" applyFill="1" applyBorder="1"/>
    <xf numFmtId="0" fontId="21" fillId="0" borderId="0" xfId="6" applyFont="1" applyAlignment="1">
      <alignment horizontal="center" vertical="top" wrapText="1"/>
    </xf>
    <xf numFmtId="0" fontId="41" fillId="0" borderId="0" xfId="6" applyFont="1" applyFill="1" applyBorder="1" applyAlignment="1">
      <alignment vertical="center"/>
    </xf>
    <xf numFmtId="0" fontId="41" fillId="0" borderId="0" xfId="6" applyFont="1" applyAlignment="1">
      <alignment horizontal="justify" vertical="center" wrapText="1"/>
    </xf>
    <xf numFmtId="0" fontId="40" fillId="0" borderId="0" xfId="6" applyFont="1" applyAlignment="1">
      <alignment horizontal="center" vertical="top" wrapText="1"/>
    </xf>
    <xf numFmtId="0" fontId="41" fillId="0" borderId="0" xfId="6" applyFont="1" applyAlignment="1">
      <alignment horizontal="justify" vertical="top" wrapText="1"/>
    </xf>
    <xf numFmtId="0" fontId="40" fillId="0" borderId="2" xfId="7" applyFont="1" applyBorder="1" applyAlignment="1">
      <alignment horizontal="center" vertical="center" wrapText="1"/>
    </xf>
    <xf numFmtId="0" fontId="40" fillId="0" borderId="9" xfId="7" applyFont="1" applyBorder="1" applyAlignment="1">
      <alignment horizontal="center" vertical="center" wrapText="1"/>
    </xf>
    <xf numFmtId="0" fontId="41" fillId="0" borderId="10" xfId="6" quotePrefix="1" applyFont="1" applyFill="1" applyBorder="1" applyAlignment="1">
      <alignment horizontal="center" vertical="center" wrapText="1"/>
    </xf>
    <xf numFmtId="0" fontId="41" fillId="0" borderId="2" xfId="6" quotePrefix="1" applyFont="1" applyFill="1" applyBorder="1" applyAlignment="1">
      <alignment horizontal="center" vertical="center" wrapText="1"/>
    </xf>
    <xf numFmtId="0" fontId="41" fillId="3" borderId="2" xfId="7" quotePrefix="1" applyFont="1" applyFill="1" applyBorder="1" applyAlignment="1">
      <alignment horizontal="center" vertical="center" wrapText="1"/>
    </xf>
    <xf numFmtId="0" fontId="41" fillId="3" borderId="9" xfId="7" quotePrefix="1" applyFont="1" applyFill="1" applyBorder="1" applyAlignment="1">
      <alignment horizontal="center" vertical="center" wrapText="1"/>
    </xf>
    <xf numFmtId="0" fontId="37" fillId="0" borderId="0" xfId="0" applyFont="1" applyAlignment="1">
      <alignment horizontal="center" vertical="center"/>
    </xf>
    <xf numFmtId="0" fontId="37" fillId="0" borderId="0" xfId="0" applyFont="1" applyBorder="1" applyAlignment="1">
      <alignment vertical="center"/>
    </xf>
    <xf numFmtId="0" fontId="37" fillId="0" borderId="0" xfId="0" applyFont="1" applyFill="1" applyBorder="1" applyAlignment="1">
      <alignment horizontal="left" vertical="center"/>
    </xf>
    <xf numFmtId="0" fontId="37" fillId="0" borderId="0" xfId="0" applyFont="1"/>
    <xf numFmtId="0" fontId="13" fillId="0" borderId="0" xfId="0" applyFont="1"/>
    <xf numFmtId="0" fontId="21" fillId="0" borderId="0" xfId="0" applyFont="1" applyFill="1" applyAlignment="1">
      <alignment horizontal="center" vertical="center" wrapText="1"/>
    </xf>
    <xf numFmtId="9" fontId="19" fillId="0" borderId="0" xfId="0" applyNumberFormat="1" applyFont="1" applyAlignment="1">
      <alignment horizontal="center" vertical="center"/>
    </xf>
    <xf numFmtId="0" fontId="37" fillId="0" borderId="4" xfId="0" applyFont="1" applyBorder="1" applyAlignment="1">
      <alignment horizontal="center" wrapText="1"/>
    </xf>
    <xf numFmtId="0" fontId="19" fillId="0" borderId="2" xfId="0" applyFont="1" applyBorder="1"/>
    <xf numFmtId="43" fontId="37" fillId="0" borderId="9" xfId="0" applyNumberFormat="1" applyFont="1" applyBorder="1" applyAlignment="1">
      <alignment vertical="center"/>
    </xf>
    <xf numFmtId="0" fontId="19" fillId="0" borderId="2" xfId="0" applyFont="1" applyBorder="1" applyAlignment="1">
      <alignment vertical="center"/>
    </xf>
    <xf numFmtId="0" fontId="19" fillId="0" borderId="0" xfId="0" applyFont="1" applyAlignment="1">
      <alignment vertical="center"/>
    </xf>
    <xf numFmtId="43" fontId="40" fillId="0" borderId="21" xfId="0" applyNumberFormat="1" applyFont="1" applyBorder="1" applyAlignment="1">
      <alignment vertical="center"/>
    </xf>
    <xf numFmtId="43" fontId="19" fillId="0" borderId="21" xfId="0" applyNumberFormat="1" applyFont="1" applyBorder="1"/>
    <xf numFmtId="43" fontId="37" fillId="0" borderId="22" xfId="0" applyNumberFormat="1" applyFont="1" applyBorder="1"/>
    <xf numFmtId="0" fontId="22" fillId="0" borderId="0" xfId="0" applyFont="1" applyAlignment="1">
      <alignment horizontal="center" vertical="center"/>
    </xf>
    <xf numFmtId="0" fontId="19" fillId="0" borderId="0" xfId="0" applyFont="1" applyAlignment="1">
      <alignment horizontal="left"/>
    </xf>
    <xf numFmtId="0" fontId="22" fillId="0" borderId="4" xfId="0" applyFont="1" applyBorder="1" applyAlignment="1">
      <alignment vertical="center"/>
    </xf>
    <xf numFmtId="0" fontId="22" fillId="0" borderId="4" xfId="0" applyFont="1" applyBorder="1" applyAlignment="1">
      <alignment horizontal="center" vertical="center" wrapText="1"/>
    </xf>
    <xf numFmtId="0" fontId="22" fillId="0" borderId="13" xfId="0" applyFont="1" applyBorder="1" applyAlignment="1">
      <alignment horizontal="center" vertical="center"/>
    </xf>
    <xf numFmtId="0" fontId="37" fillId="0" borderId="14" xfId="0" applyFont="1" applyBorder="1" applyAlignment="1">
      <alignment horizontal="center" vertical="center"/>
    </xf>
    <xf numFmtId="0" fontId="22" fillId="0" borderId="0" xfId="0" applyFont="1"/>
    <xf numFmtId="0" fontId="22"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4" fillId="0" borderId="2" xfId="3" quotePrefix="1" applyFont="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pplyProtection="1">
      <alignment horizontal="center" vertical="center"/>
    </xf>
    <xf numFmtId="0" fontId="34"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horizontal="center" vertical="center" wrapText="1"/>
    </xf>
    <xf numFmtId="0" fontId="34" fillId="0" borderId="21" xfId="4" applyFont="1" applyFill="1" applyBorder="1" applyAlignment="1">
      <alignment horizontal="center" vertical="center"/>
    </xf>
    <xf numFmtId="0" fontId="45" fillId="0" borderId="0" xfId="0" applyFont="1" applyBorder="1" applyAlignment="1">
      <alignment vertical="center" wrapText="1"/>
    </xf>
    <xf numFmtId="0" fontId="45" fillId="0" borderId="0" xfId="0" applyFont="1" applyBorder="1" applyAlignment="1">
      <alignment vertical="center"/>
    </xf>
    <xf numFmtId="0" fontId="34" fillId="0" borderId="0" xfId="4" applyFont="1" applyAlignment="1">
      <alignment horizontal="center" vertical="center"/>
    </xf>
    <xf numFmtId="0" fontId="17" fillId="0" borderId="0" xfId="4" applyFont="1" applyFill="1" applyAlignment="1">
      <alignment horizontal="center" vertical="center" wrapText="1"/>
    </xf>
    <xf numFmtId="0" fontId="15" fillId="0" borderId="0" xfId="4" applyFont="1" applyAlignment="1">
      <alignment horizontal="center" vertical="center"/>
    </xf>
    <xf numFmtId="0" fontId="17" fillId="0" borderId="2" xfId="3" quotePrefix="1" applyFont="1" applyBorder="1" applyAlignment="1">
      <alignment horizontal="center" vertical="center"/>
    </xf>
    <xf numFmtId="0" fontId="48" fillId="0" borderId="2" xfId="4" applyFont="1" applyFill="1" applyBorder="1" applyAlignment="1">
      <alignment horizontal="center" vertical="center"/>
    </xf>
    <xf numFmtId="0" fontId="48" fillId="0" borderId="0" xfId="4" applyFont="1" applyAlignment="1">
      <alignment horizontal="center" vertical="center"/>
    </xf>
    <xf numFmtId="0" fontId="34" fillId="0" borderId="10" xfId="4" applyFont="1" applyFill="1" applyBorder="1" applyAlignment="1">
      <alignment horizontal="center" vertical="center"/>
    </xf>
    <xf numFmtId="2" fontId="34" fillId="0" borderId="10" xfId="4" applyNumberFormat="1" applyFont="1" applyFill="1" applyBorder="1" applyAlignment="1">
      <alignment horizontal="center" vertical="center"/>
    </xf>
    <xf numFmtId="0" fontId="35" fillId="0" borderId="10" xfId="4" applyFont="1" applyFill="1" applyBorder="1" applyAlignment="1">
      <alignment horizontal="center" vertical="center"/>
    </xf>
    <xf numFmtId="1" fontId="35" fillId="0" borderId="10" xfId="4" applyNumberFormat="1" applyFont="1" applyFill="1" applyBorder="1" applyAlignment="1">
      <alignment horizontal="center" vertical="center"/>
    </xf>
    <xf numFmtId="164" fontId="34" fillId="0" borderId="10" xfId="4" applyNumberFormat="1" applyFont="1" applyFill="1" applyBorder="1" applyAlignment="1">
      <alignment horizontal="center" vertical="center"/>
    </xf>
    <xf numFmtId="0" fontId="34" fillId="0" borderId="20" xfId="4" applyFont="1" applyFill="1" applyBorder="1" applyAlignment="1">
      <alignment vertical="center"/>
    </xf>
    <xf numFmtId="0" fontId="49" fillId="0" borderId="0" xfId="0" applyFont="1" applyAlignment="1">
      <alignment horizontal="left" vertical="center" indent="2"/>
    </xf>
    <xf numFmtId="0" fontId="48"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5" fillId="0" borderId="2" xfId="4" applyFont="1" applyFill="1" applyBorder="1" applyAlignment="1">
      <alignment horizontal="center" vertical="center"/>
    </xf>
    <xf numFmtId="0" fontId="17" fillId="0" borderId="10" xfId="3" quotePrefix="1" applyFont="1" applyBorder="1" applyAlignment="1">
      <alignment horizontal="center" vertical="center"/>
    </xf>
    <xf numFmtId="0" fontId="52" fillId="0" borderId="0" xfId="0" applyFont="1"/>
    <xf numFmtId="0" fontId="51" fillId="0" borderId="0" xfId="0" applyFont="1" applyBorder="1" applyAlignment="1">
      <alignment horizontal="center" vertical="center"/>
    </xf>
    <xf numFmtId="0" fontId="47" fillId="0" borderId="2" xfId="4" applyFont="1" applyBorder="1" applyAlignment="1">
      <alignment horizontal="center" vertical="center"/>
    </xf>
    <xf numFmtId="0" fontId="52" fillId="0" borderId="0" xfId="0" applyFont="1" applyAlignment="1">
      <alignment horizontal="center"/>
    </xf>
    <xf numFmtId="0" fontId="15" fillId="0" borderId="0" xfId="0" applyFont="1"/>
    <xf numFmtId="165" fontId="24" fillId="0" borderId="10" xfId="0" applyNumberFormat="1" applyFont="1" applyBorder="1" applyAlignment="1">
      <alignment horizontal="center" vertical="top"/>
    </xf>
    <xf numFmtId="165" fontId="24" fillId="0" borderId="2" xfId="0" applyNumberFormat="1" applyFont="1" applyBorder="1" applyAlignment="1">
      <alignment horizontal="left" vertical="top" wrapText="1"/>
    </xf>
    <xf numFmtId="43" fontId="24" fillId="0" borderId="2" xfId="0" applyNumberFormat="1" applyFont="1" applyBorder="1" applyAlignment="1">
      <alignment horizontal="center" vertical="center"/>
    </xf>
    <xf numFmtId="165" fontId="24" fillId="0" borderId="2" xfId="0" applyNumberFormat="1" applyFont="1" applyBorder="1" applyAlignment="1">
      <alignment vertical="top"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43" fillId="2" borderId="2" xfId="3" applyFont="1" applyFill="1" applyBorder="1" applyAlignment="1">
      <alignment horizontal="center" vertical="center" wrapText="1"/>
    </xf>
    <xf numFmtId="0" fontId="6" fillId="0" borderId="2" xfId="3" quotePrefix="1" applyFont="1" applyBorder="1" applyAlignment="1">
      <alignment horizontal="left" vertical="center"/>
    </xf>
    <xf numFmtId="0" fontId="5" fillId="0" borderId="2" xfId="0" applyFont="1" applyFill="1" applyBorder="1" applyAlignment="1">
      <alignment horizontal="justify" vertical="center"/>
    </xf>
    <xf numFmtId="0" fontId="35" fillId="0" borderId="2" xfId="4" applyFont="1" applyFill="1" applyBorder="1" applyAlignment="1">
      <alignment vertical="center"/>
    </xf>
    <xf numFmtId="0" fontId="35" fillId="0" borderId="9"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5" fillId="0" borderId="2" xfId="0" applyFont="1" applyFill="1" applyBorder="1" applyAlignment="1" applyProtection="1">
      <alignment horizontal="justify" vertical="center"/>
    </xf>
    <xf numFmtId="0" fontId="35" fillId="0" borderId="2" xfId="4" applyFont="1" applyFill="1" applyBorder="1" applyAlignment="1">
      <alignment horizontal="left" vertical="center" wrapText="1"/>
    </xf>
    <xf numFmtId="43" fontId="35"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35" fillId="0" borderId="21" xfId="4" applyFont="1" applyFill="1" applyBorder="1" applyAlignment="1">
      <alignment vertical="center"/>
    </xf>
    <xf numFmtId="0" fontId="34" fillId="0" borderId="21" xfId="4" applyFont="1" applyFill="1" applyBorder="1" applyAlignment="1">
      <alignment vertical="center"/>
    </xf>
    <xf numFmtId="43" fontId="35" fillId="0" borderId="21" xfId="1" applyFont="1" applyFill="1" applyBorder="1" applyAlignment="1">
      <alignment vertical="center"/>
    </xf>
    <xf numFmtId="0" fontId="34" fillId="0" borderId="22" xfId="4" applyFont="1" applyFill="1" applyBorder="1" applyAlignment="1">
      <alignment vertical="center"/>
    </xf>
    <xf numFmtId="0" fontId="45" fillId="0" borderId="0" xfId="0" applyFont="1" applyBorder="1"/>
    <xf numFmtId="0" fontId="6" fillId="0" borderId="2" xfId="4" applyFont="1" applyFill="1" applyBorder="1" applyAlignment="1">
      <alignment horizontal="center" vertical="center"/>
    </xf>
    <xf numFmtId="0" fontId="6" fillId="0" borderId="2" xfId="4" applyFont="1" applyFill="1" applyBorder="1" applyAlignment="1">
      <alignment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43" fontId="5" fillId="0" borderId="2" xfId="1" applyFont="1" applyFill="1" applyBorder="1" applyAlignment="1">
      <alignment vertical="center"/>
    </xf>
    <xf numFmtId="0" fontId="6" fillId="0" borderId="2" xfId="4" applyFont="1" applyFill="1" applyBorder="1" applyAlignment="1">
      <alignment horizontal="left" vertical="center" wrapText="1"/>
    </xf>
    <xf numFmtId="0" fontId="48" fillId="0" borderId="2" xfId="4" applyFont="1" applyBorder="1" applyAlignment="1">
      <alignment horizontal="center" vertical="center"/>
    </xf>
    <xf numFmtId="0" fontId="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40" fillId="0" borderId="2" xfId="6" applyFont="1" applyBorder="1" applyAlignment="1">
      <alignment horizontal="center" vertical="center" wrapText="1"/>
    </xf>
    <xf numFmtId="0" fontId="6" fillId="0" borderId="0" xfId="2" applyFont="1" applyBorder="1" applyAlignment="1">
      <alignment horizontal="left" vertical="center"/>
    </xf>
    <xf numFmtId="0" fontId="6" fillId="0" borderId="10" xfId="3" quotePrefix="1" applyFont="1" applyBorder="1" applyAlignment="1">
      <alignment horizontal="center" vertical="center"/>
    </xf>
    <xf numFmtId="0" fontId="6" fillId="0" borderId="9" xfId="3" quotePrefix="1" applyFont="1" applyBorder="1" applyAlignment="1">
      <alignment horizontal="center" vertical="center"/>
    </xf>
    <xf numFmtId="0" fontId="44" fillId="0" borderId="9" xfId="3" quotePrefix="1" applyFont="1" applyBorder="1" applyAlignment="1">
      <alignment horizontal="center" vertical="center"/>
    </xf>
    <xf numFmtId="0" fontId="6" fillId="0" borderId="10" xfId="4" applyFont="1" applyFill="1" applyBorder="1" applyAlignment="1">
      <alignment horizontal="center" vertical="center"/>
    </xf>
    <xf numFmtId="0" fontId="6" fillId="0" borderId="9" xfId="4" applyFont="1" applyFill="1" applyBorder="1" applyAlignment="1">
      <alignment vertical="center"/>
    </xf>
    <xf numFmtId="0" fontId="5" fillId="0" borderId="10" xfId="4" applyFont="1" applyFill="1" applyBorder="1" applyAlignment="1">
      <alignment horizontal="center" vertical="center"/>
    </xf>
    <xf numFmtId="0" fontId="5" fillId="0" borderId="9" xfId="4" applyFont="1" applyFill="1" applyBorder="1" applyAlignment="1">
      <alignment vertical="center"/>
    </xf>
    <xf numFmtId="2" fontId="5" fillId="0" borderId="10" xfId="4" applyNumberFormat="1" applyFont="1" applyFill="1" applyBorder="1" applyAlignment="1">
      <alignment horizontal="center" vertical="center"/>
    </xf>
    <xf numFmtId="0" fontId="5" fillId="0" borderId="10" xfId="4" applyFont="1" applyFill="1" applyBorder="1" applyAlignment="1">
      <alignment horizontal="center" vertical="top"/>
    </xf>
    <xf numFmtId="164" fontId="5" fillId="0" borderId="10" xfId="4" applyNumberFormat="1" applyFont="1" applyFill="1" applyBorder="1" applyAlignment="1">
      <alignment horizontal="center" vertical="center"/>
    </xf>
    <xf numFmtId="0" fontId="50" fillId="0" borderId="0" xfId="0" applyFont="1" applyBorder="1" applyAlignment="1">
      <alignment vertical="center"/>
    </xf>
    <xf numFmtId="164" fontId="40" fillId="4" borderId="20" xfId="6" applyNumberFormat="1" applyFont="1" applyFill="1" applyBorder="1" applyAlignment="1">
      <alignment horizontal="center" vertical="top"/>
    </xf>
    <xf numFmtId="0" fontId="41" fillId="4" borderId="21" xfId="6" applyFont="1" applyFill="1" applyBorder="1" applyAlignment="1">
      <alignment horizontal="left" vertical="top" wrapText="1"/>
    </xf>
    <xf numFmtId="0" fontId="26" fillId="0" borderId="2" xfId="4" applyFont="1" applyFill="1" applyBorder="1" applyAlignment="1">
      <alignment vertical="center" wrapText="1"/>
    </xf>
    <xf numFmtId="0" fontId="48" fillId="0" borderId="2" xfId="4" applyFont="1" applyFill="1" applyBorder="1" applyAlignment="1">
      <alignment horizontal="center" vertical="center" wrapText="1"/>
    </xf>
    <xf numFmtId="0" fontId="38" fillId="0" borderId="9" xfId="4" applyFont="1" applyBorder="1" applyAlignment="1">
      <alignment vertical="center"/>
    </xf>
    <xf numFmtId="0" fontId="47" fillId="0" borderId="10" xfId="4" applyFont="1" applyFill="1" applyBorder="1" applyAlignment="1">
      <alignment horizontal="center" vertical="center"/>
    </xf>
    <xf numFmtId="0" fontId="48" fillId="0" borderId="10" xfId="4" applyFont="1" applyFill="1" applyBorder="1" applyAlignment="1">
      <alignment horizontal="center" vertical="center"/>
    </xf>
    <xf numFmtId="0" fontId="48" fillId="6" borderId="20" xfId="4" applyFont="1" applyFill="1" applyBorder="1" applyAlignment="1">
      <alignment vertical="center"/>
    </xf>
    <xf numFmtId="0" fontId="39" fillId="6" borderId="21" xfId="4" applyFont="1" applyFill="1" applyBorder="1" applyAlignment="1">
      <alignment vertical="center"/>
    </xf>
    <xf numFmtId="0" fontId="48" fillId="6" borderId="21" xfId="4" applyFont="1" applyFill="1" applyBorder="1" applyAlignment="1">
      <alignment horizontal="center" vertical="center"/>
    </xf>
    <xf numFmtId="43" fontId="39" fillId="6" borderId="21" xfId="1" applyFont="1" applyFill="1" applyBorder="1" applyAlignment="1">
      <alignment vertical="center"/>
    </xf>
    <xf numFmtId="0" fontId="18" fillId="0" borderId="0" xfId="0" applyFont="1" applyAlignment="1">
      <alignment horizontal="center" vertical="center"/>
    </xf>
    <xf numFmtId="0" fontId="6" fillId="2" borderId="4" xfId="2" applyFont="1" applyFill="1" applyBorder="1" applyAlignment="1">
      <alignment horizontal="left" vertical="center" wrapText="1"/>
    </xf>
    <xf numFmtId="0" fontId="6" fillId="2" borderId="2" xfId="2" applyFont="1" applyFill="1" applyBorder="1" applyAlignment="1">
      <alignment horizontal="left" vertical="center" wrapText="1"/>
    </xf>
    <xf numFmtId="0" fontId="6" fillId="2" borderId="4" xfId="2" applyFont="1" applyFill="1" applyBorder="1" applyAlignment="1">
      <alignment horizontal="center" vertical="center" wrapText="1"/>
    </xf>
    <xf numFmtId="0" fontId="34" fillId="0" borderId="0" xfId="0" applyFont="1" applyAlignment="1">
      <alignment vertical="center"/>
    </xf>
    <xf numFmtId="0" fontId="50" fillId="0" borderId="0" xfId="0" applyFont="1" applyBorder="1" applyAlignment="1">
      <alignment horizontal="left" vertical="center" wrapText="1"/>
    </xf>
    <xf numFmtId="0" fontId="20" fillId="0" borderId="0" xfId="4" applyFont="1" applyAlignment="1">
      <alignment horizontal="center" vertical="center"/>
    </xf>
    <xf numFmtId="0" fontId="4" fillId="0" borderId="0" xfId="4" applyFont="1" applyAlignment="1">
      <alignment horizontal="center" vertical="center"/>
    </xf>
    <xf numFmtId="0" fontId="22" fillId="0" borderId="0" xfId="4" applyFont="1" applyFill="1" applyAlignment="1">
      <alignment horizontal="center" vertical="center" wrapText="1"/>
    </xf>
    <xf numFmtId="0" fontId="21" fillId="0" borderId="0" xfId="4" applyFont="1" applyFill="1" applyAlignment="1">
      <alignment horizontal="center" vertical="center" wrapText="1"/>
    </xf>
    <xf numFmtId="0" fontId="22" fillId="0" borderId="0" xfId="4" applyFont="1" applyFill="1" applyAlignment="1">
      <alignment horizontal="left" vertical="center" wrapText="1"/>
    </xf>
    <xf numFmtId="0" fontId="6" fillId="2" borderId="14" xfId="2" applyFont="1" applyFill="1" applyBorder="1" applyAlignment="1">
      <alignment horizontal="center" vertical="center"/>
    </xf>
    <xf numFmtId="0" fontId="6" fillId="2" borderId="9" xfId="2" applyFont="1" applyFill="1" applyBorder="1" applyAlignment="1">
      <alignment horizontal="center" vertical="center"/>
    </xf>
    <xf numFmtId="0" fontId="6" fillId="2" borderId="2" xfId="2" applyFont="1" applyFill="1" applyBorder="1" applyAlignment="1">
      <alignment horizontal="center" vertical="center" wrapText="1"/>
    </xf>
    <xf numFmtId="0" fontId="43" fillId="2" borderId="4" xfId="3" applyFont="1" applyFill="1" applyBorder="1" applyAlignment="1">
      <alignment horizontal="center" vertical="center"/>
    </xf>
    <xf numFmtId="0" fontId="43" fillId="2" borderId="2" xfId="3" applyFont="1" applyFill="1" applyBorder="1" applyAlignment="1">
      <alignment horizontal="center" vertical="center"/>
    </xf>
    <xf numFmtId="0" fontId="43" fillId="2" borderId="4" xfId="3" applyFont="1" applyFill="1" applyBorder="1" applyAlignment="1">
      <alignment horizontal="center" vertical="center" wrapText="1"/>
    </xf>
    <xf numFmtId="0" fontId="43" fillId="2" borderId="2" xfId="3" applyFont="1" applyFill="1" applyBorder="1" applyAlignment="1">
      <alignment horizontal="center" vertical="center" wrapText="1"/>
    </xf>
    <xf numFmtId="0" fontId="5" fillId="0" borderId="2" xfId="0" applyFont="1" applyBorder="1" applyAlignment="1">
      <alignment horizontal="center" vertical="center"/>
    </xf>
    <xf numFmtId="0" fontId="6" fillId="2" borderId="13"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25" fillId="2" borderId="4" xfId="3" applyFont="1" applyFill="1" applyBorder="1" applyAlignment="1">
      <alignment horizontal="center" vertical="center"/>
    </xf>
    <xf numFmtId="0" fontId="25" fillId="2" borderId="2" xfId="3" applyFont="1" applyFill="1" applyBorder="1" applyAlignment="1">
      <alignment horizontal="center" vertical="center"/>
    </xf>
    <xf numFmtId="0" fontId="27" fillId="0" borderId="0" xfId="0" applyFont="1" applyAlignment="1">
      <alignment vertical="center"/>
    </xf>
    <xf numFmtId="0" fontId="22" fillId="2" borderId="13"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4" xfId="2" applyFont="1" applyFill="1" applyBorder="1" applyAlignment="1">
      <alignment horizontal="left" vertical="center" wrapText="1"/>
    </xf>
    <xf numFmtId="0" fontId="22" fillId="2" borderId="2" xfId="2" applyFont="1" applyFill="1" applyBorder="1" applyAlignment="1">
      <alignment horizontal="left" vertical="center" wrapText="1"/>
    </xf>
    <xf numFmtId="0" fontId="22" fillId="2" borderId="4" xfId="2" applyFont="1" applyFill="1" applyBorder="1" applyAlignment="1">
      <alignment horizontal="center" vertical="center" wrapText="1"/>
    </xf>
    <xf numFmtId="0" fontId="22" fillId="2" borderId="14" xfId="2" applyFont="1" applyFill="1" applyBorder="1" applyAlignment="1">
      <alignment horizontal="center" vertical="center"/>
    </xf>
    <xf numFmtId="0" fontId="22" fillId="2" borderId="9" xfId="2" applyFont="1" applyFill="1" applyBorder="1" applyAlignment="1">
      <alignment horizontal="center" vertical="center"/>
    </xf>
    <xf numFmtId="0" fontId="42" fillId="4" borderId="24" xfId="6" applyFont="1" applyFill="1" applyBorder="1" applyAlignment="1">
      <alignment horizontal="center" vertical="center" wrapText="1"/>
    </xf>
    <xf numFmtId="0" fontId="42" fillId="4" borderId="25" xfId="6" applyFont="1" applyFill="1" applyBorder="1" applyAlignment="1">
      <alignment horizontal="center" vertical="center" wrapText="1"/>
    </xf>
    <xf numFmtId="0" fontId="42" fillId="4" borderId="26" xfId="6" applyFont="1" applyFill="1" applyBorder="1" applyAlignment="1">
      <alignment horizontal="center" vertical="center" wrapText="1"/>
    </xf>
    <xf numFmtId="0" fontId="30" fillId="0" borderId="0" xfId="6" applyFont="1" applyAlignment="1">
      <alignment horizontal="center"/>
    </xf>
    <xf numFmtId="0" fontId="21" fillId="0" borderId="0" xfId="6" applyFont="1" applyAlignment="1">
      <alignment horizontal="center"/>
    </xf>
    <xf numFmtId="0" fontId="21" fillId="0" borderId="0" xfId="6" applyFont="1" applyAlignment="1">
      <alignment horizontal="center" vertical="center" wrapText="1"/>
    </xf>
    <xf numFmtId="0" fontId="21" fillId="0" borderId="0" xfId="6" applyFont="1" applyAlignment="1">
      <alignment horizontal="center" vertical="top" wrapText="1"/>
    </xf>
    <xf numFmtId="164" fontId="40" fillId="0" borderId="3" xfId="6" applyNumberFormat="1" applyFont="1" applyBorder="1" applyAlignment="1">
      <alignment horizontal="center" vertical="center" wrapText="1"/>
    </xf>
    <xf numFmtId="164" fontId="40" fillId="0" borderId="8" xfId="6" applyNumberFormat="1" applyFont="1" applyBorder="1" applyAlignment="1">
      <alignment horizontal="center" vertical="center" wrapText="1"/>
    </xf>
    <xf numFmtId="0" fontId="40" fillId="0" borderId="23" xfId="6" applyFont="1" applyBorder="1" applyAlignment="1">
      <alignment horizontal="left" vertical="center" wrapText="1"/>
    </xf>
    <xf numFmtId="0" fontId="40" fillId="0" borderId="16" xfId="6" applyFont="1" applyBorder="1" applyAlignment="1">
      <alignment horizontal="left" vertical="center" wrapText="1"/>
    </xf>
    <xf numFmtId="0" fontId="40" fillId="0" borderId="4" xfId="6" applyFont="1" applyBorder="1" applyAlignment="1">
      <alignment horizontal="center" vertical="center" wrapText="1"/>
    </xf>
    <xf numFmtId="0" fontId="40" fillId="0" borderId="2" xfId="6" applyFont="1" applyBorder="1" applyAlignment="1">
      <alignment horizontal="center" vertical="center" wrapText="1"/>
    </xf>
    <xf numFmtId="0" fontId="40" fillId="0" borderId="5" xfId="6" applyFont="1" applyBorder="1" applyAlignment="1">
      <alignment horizontal="center" vertical="center" wrapText="1"/>
    </xf>
    <xf numFmtId="0" fontId="40" fillId="0" borderId="6" xfId="6" applyFont="1" applyBorder="1" applyAlignment="1">
      <alignment horizontal="center" vertical="center" wrapText="1"/>
    </xf>
    <xf numFmtId="0" fontId="40" fillId="0" borderId="7" xfId="6" applyFont="1" applyBorder="1" applyAlignment="1">
      <alignment horizontal="center" vertical="center" wrapText="1"/>
    </xf>
    <xf numFmtId="0" fontId="46" fillId="2" borderId="4" xfId="3" applyFont="1" applyFill="1" applyBorder="1" applyAlignment="1">
      <alignment horizontal="center" vertical="center"/>
    </xf>
    <xf numFmtId="0" fontId="46" fillId="2" borderId="2" xfId="3" applyFont="1" applyFill="1" applyBorder="1" applyAlignment="1">
      <alignment horizontal="center" vertical="center"/>
    </xf>
    <xf numFmtId="0" fontId="19" fillId="0" borderId="0" xfId="0" applyFont="1" applyBorder="1" applyAlignment="1">
      <alignment horizontal="left" vertical="center"/>
    </xf>
    <xf numFmtId="0" fontId="37" fillId="0" borderId="0" xfId="4" applyFont="1" applyAlignment="1">
      <alignment horizontal="center" vertical="center"/>
    </xf>
    <xf numFmtId="0" fontId="30" fillId="0" borderId="0" xfId="0" applyFont="1" applyFill="1" applyAlignment="1">
      <alignment horizontal="center" vertical="center" wrapText="1"/>
    </xf>
    <xf numFmtId="0" fontId="21" fillId="0" borderId="0" xfId="0" applyFont="1" applyFill="1" applyAlignment="1">
      <alignment horizontal="center" vertical="center" wrapText="1"/>
    </xf>
    <xf numFmtId="0" fontId="40" fillId="0" borderId="20" xfId="0" applyFont="1" applyBorder="1" applyAlignment="1">
      <alignment horizontal="center" vertical="center"/>
    </xf>
    <xf numFmtId="0" fontId="40" fillId="0" borderId="21" xfId="0" applyFont="1" applyBorder="1" applyAlignment="1">
      <alignment horizontal="center" vertical="center"/>
    </xf>
    <xf numFmtId="0" fontId="22" fillId="0" borderId="0" xfId="0" applyFont="1" applyFill="1" applyAlignment="1">
      <alignment horizontal="left" vertical="center" wrapText="1"/>
    </xf>
    <xf numFmtId="0" fontId="10" fillId="0" borderId="0" xfId="0" applyFont="1" applyAlignment="1">
      <alignment vertical="center"/>
    </xf>
    <xf numFmtId="0" fontId="7" fillId="0" borderId="19" xfId="6" applyFont="1" applyBorder="1" applyAlignment="1">
      <alignment horizontal="right"/>
    </xf>
    <xf numFmtId="0" fontId="7" fillId="0" borderId="12" xfId="6" applyFont="1" applyBorder="1" applyAlignment="1">
      <alignment horizontal="right"/>
    </xf>
    <xf numFmtId="0" fontId="7" fillId="0" borderId="11"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5" xfId="6" applyNumberFormat="1" applyFont="1" applyBorder="1" applyAlignment="1">
      <alignment horizontal="center" vertical="center" wrapText="1"/>
    </xf>
    <xf numFmtId="164" fontId="7" fillId="0" borderId="16"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7" xfId="6" applyFont="1" applyBorder="1" applyAlignment="1">
      <alignment horizontal="center" vertical="center" wrapText="1"/>
    </xf>
    <xf numFmtId="0" fontId="7" fillId="0" borderId="18"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B14" sqref="B14"/>
    </sheetView>
  </sheetViews>
  <sheetFormatPr defaultRowHeight="15" x14ac:dyDescent="0.25"/>
  <cols>
    <col min="1" max="1" width="15" style="12" customWidth="1"/>
    <col min="2" max="2" width="74.5703125" customWidth="1"/>
  </cols>
  <sheetData>
    <row r="1" spans="1:2" ht="20.25" x14ac:dyDescent="0.25">
      <c r="A1" s="229" t="s">
        <v>42</v>
      </c>
      <c r="B1" s="229"/>
    </row>
    <row r="2" spans="1:2" ht="15.75" customHeight="1" x14ac:dyDescent="0.25">
      <c r="A2" s="13" t="s">
        <v>194</v>
      </c>
      <c r="B2" s="21"/>
    </row>
    <row r="3" spans="1:2" ht="15.75" x14ac:dyDescent="0.25">
      <c r="A3" s="13" t="s">
        <v>43</v>
      </c>
    </row>
    <row r="4" spans="1:2" x14ac:dyDescent="0.25">
      <c r="A4" s="14" t="s">
        <v>58</v>
      </c>
    </row>
    <row r="5" spans="1:2" x14ac:dyDescent="0.25">
      <c r="A5" s="22">
        <v>1</v>
      </c>
      <c r="B5" s="16" t="s">
        <v>44</v>
      </c>
    </row>
    <row r="6" spans="1:2" x14ac:dyDescent="0.25">
      <c r="A6" s="15" t="s">
        <v>45</v>
      </c>
      <c r="B6" s="15" t="s">
        <v>101</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22">
        <v>2</v>
      </c>
      <c r="B12" s="23" t="s">
        <v>55</v>
      </c>
    </row>
    <row r="13" spans="1:2" ht="25.5" x14ac:dyDescent="0.25">
      <c r="A13" s="22">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102</v>
      </c>
    </row>
  </sheetData>
  <mergeCells count="1">
    <mergeCell ref="A1:B1"/>
  </mergeCells>
  <printOptions horizontalCentered="1"/>
  <pageMargins left="0.55000000000000004" right="0.45" top="0.5" bottom="0.5" header="0.3" footer="0.45"/>
  <pageSetup orientation="portrait" r:id="rId1"/>
  <headerFooter>
    <oddFooter>&amp;L&amp;G&amp;C&amp;G&amp;RPage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8"/>
  <sheetViews>
    <sheetView view="pageBreakPreview" topLeftCell="A4" zoomScaleSheetLayoutView="100" zoomScalePageLayoutView="59" workbookViewId="0">
      <selection activeCell="B13" sqref="B13"/>
    </sheetView>
  </sheetViews>
  <sheetFormatPr defaultColWidth="9.140625" defaultRowHeight="14.25" x14ac:dyDescent="0.25"/>
  <cols>
    <col min="1" max="1" width="8.140625" style="156" customWidth="1"/>
    <col min="2" max="2" width="61.7109375" style="37" customWidth="1"/>
    <col min="3" max="3" width="10.85546875" style="37" customWidth="1"/>
    <col min="4" max="4" width="10.140625" style="148" bestFit="1" customWidth="1"/>
    <col min="5" max="5" width="9" style="148" customWidth="1"/>
    <col min="6" max="6" width="10.7109375" style="45" customWidth="1"/>
    <col min="7" max="7" width="14.85546875" style="37" customWidth="1"/>
    <col min="8" max="8" width="19.85546875" style="37" customWidth="1"/>
    <col min="9" max="9" width="11.5703125" style="37" customWidth="1"/>
    <col min="10" max="16384" width="9.140625" style="37"/>
  </cols>
  <sheetData>
    <row r="1" spans="1:10" s="24" customFormat="1" ht="15" customHeight="1" x14ac:dyDescent="0.25">
      <c r="A1" s="235" t="s">
        <v>0</v>
      </c>
      <c r="B1" s="235"/>
      <c r="C1" s="235"/>
      <c r="D1" s="235"/>
      <c r="E1" s="235"/>
      <c r="F1" s="235"/>
      <c r="G1" s="235"/>
      <c r="H1" s="235"/>
      <c r="I1" s="235"/>
    </row>
    <row r="2" spans="1:10" s="24" customFormat="1" ht="15" customHeight="1" x14ac:dyDescent="0.25">
      <c r="A2" s="236" t="s">
        <v>1</v>
      </c>
      <c r="B2" s="236"/>
      <c r="C2" s="236"/>
      <c r="D2" s="236"/>
      <c r="E2" s="236"/>
      <c r="F2" s="236"/>
      <c r="G2" s="236"/>
      <c r="H2" s="236"/>
      <c r="I2" s="236"/>
    </row>
    <row r="3" spans="1:10" s="24" customFormat="1" ht="15" customHeight="1" x14ac:dyDescent="0.25">
      <c r="A3" s="236" t="s">
        <v>113</v>
      </c>
      <c r="B3" s="236"/>
      <c r="C3" s="236"/>
      <c r="D3" s="236"/>
      <c r="E3" s="236"/>
      <c r="F3" s="236"/>
      <c r="G3" s="236"/>
      <c r="H3" s="236"/>
      <c r="I3" s="236"/>
    </row>
    <row r="4" spans="1:10" s="24" customFormat="1" ht="15.75" customHeight="1" x14ac:dyDescent="0.25">
      <c r="A4" s="237" t="s">
        <v>195</v>
      </c>
      <c r="B4" s="237"/>
      <c r="C4" s="237"/>
      <c r="D4" s="237"/>
      <c r="E4" s="237"/>
      <c r="F4" s="237"/>
      <c r="G4" s="237"/>
      <c r="H4" s="237"/>
      <c r="I4" s="237"/>
      <c r="J4" s="25"/>
    </row>
    <row r="5" spans="1:10" s="24" customFormat="1" ht="15.75" customHeight="1" x14ac:dyDescent="0.25">
      <c r="A5" s="238"/>
      <c r="B5" s="238"/>
      <c r="C5" s="238"/>
      <c r="D5" s="238"/>
      <c r="E5" s="238"/>
      <c r="F5" s="238"/>
      <c r="G5" s="238"/>
      <c r="H5" s="238"/>
      <c r="I5" s="238"/>
      <c r="J5" s="26"/>
    </row>
    <row r="6" spans="1:10" s="24" customFormat="1" ht="15.75" customHeight="1" x14ac:dyDescent="0.25">
      <c r="A6" s="239" t="str">
        <f>PREAMBLE!A2</f>
        <v>Tender No. Re-GOD/2079/080-03; Package 3 : Hetauda Substation</v>
      </c>
      <c r="B6" s="239"/>
      <c r="C6" s="27"/>
      <c r="D6" s="144"/>
      <c r="E6" s="144"/>
      <c r="F6" s="28"/>
      <c r="G6" s="28"/>
      <c r="H6" s="28"/>
      <c r="I6" s="28"/>
      <c r="J6" s="29"/>
    </row>
    <row r="7" spans="1:10" s="31" customFormat="1" ht="15" customHeight="1" thickBot="1" x14ac:dyDescent="0.3">
      <c r="A7" s="206" t="s">
        <v>160</v>
      </c>
      <c r="D7" s="145"/>
      <c r="E7" s="145"/>
      <c r="I7" s="32"/>
    </row>
    <row r="8" spans="1:10" s="24" customFormat="1" ht="78" customHeight="1" x14ac:dyDescent="0.25">
      <c r="A8" s="248" t="s">
        <v>2</v>
      </c>
      <c r="B8" s="230" t="s">
        <v>148</v>
      </c>
      <c r="C8" s="232" t="s">
        <v>41</v>
      </c>
      <c r="D8" s="243" t="s">
        <v>5</v>
      </c>
      <c r="E8" s="243" t="s">
        <v>6</v>
      </c>
      <c r="F8" s="245" t="s">
        <v>29</v>
      </c>
      <c r="G8" s="232" t="s">
        <v>147</v>
      </c>
      <c r="H8" s="232"/>
      <c r="I8" s="240" t="s">
        <v>4</v>
      </c>
    </row>
    <row r="9" spans="1:10" s="24" customFormat="1" ht="30" customHeight="1" x14ac:dyDescent="0.25">
      <c r="A9" s="249"/>
      <c r="B9" s="231"/>
      <c r="C9" s="242"/>
      <c r="D9" s="244"/>
      <c r="E9" s="244"/>
      <c r="F9" s="246"/>
      <c r="G9" s="172" t="s">
        <v>65</v>
      </c>
      <c r="H9" s="204" t="s">
        <v>66</v>
      </c>
      <c r="I9" s="241"/>
    </row>
    <row r="10" spans="1:10" s="24" customFormat="1" ht="26.25" customHeight="1" x14ac:dyDescent="0.25">
      <c r="A10" s="207" t="s">
        <v>7</v>
      </c>
      <c r="B10" s="129" t="s">
        <v>8</v>
      </c>
      <c r="C10" s="129"/>
      <c r="D10" s="129" t="s">
        <v>9</v>
      </c>
      <c r="E10" s="129" t="s">
        <v>10</v>
      </c>
      <c r="F10" s="129"/>
      <c r="G10" s="129" t="s">
        <v>11</v>
      </c>
      <c r="H10" s="129" t="s">
        <v>40</v>
      </c>
      <c r="I10" s="208" t="s">
        <v>12</v>
      </c>
    </row>
    <row r="11" spans="1:10" s="24" customFormat="1" ht="22.5" customHeight="1" x14ac:dyDescent="0.25">
      <c r="A11" s="207" t="s">
        <v>13</v>
      </c>
      <c r="B11" s="173" t="s">
        <v>70</v>
      </c>
      <c r="C11" s="129"/>
      <c r="D11" s="130"/>
      <c r="E11" s="130"/>
      <c r="F11" s="130"/>
      <c r="G11" s="130"/>
      <c r="H11" s="130"/>
      <c r="I11" s="209"/>
    </row>
    <row r="12" spans="1:10" s="36" customFormat="1" ht="15" x14ac:dyDescent="0.25">
      <c r="A12" s="210">
        <v>1</v>
      </c>
      <c r="B12" s="178" t="s">
        <v>69</v>
      </c>
      <c r="C12" s="178"/>
      <c r="D12" s="195"/>
      <c r="E12" s="195"/>
      <c r="F12" s="195"/>
      <c r="G12" s="196"/>
      <c r="H12" s="196"/>
      <c r="I12" s="211"/>
    </row>
    <row r="13" spans="1:10" s="36" customFormat="1" ht="49.5" customHeight="1" x14ac:dyDescent="0.25">
      <c r="A13" s="212">
        <v>1.1000000000000001</v>
      </c>
      <c r="B13" s="174" t="s">
        <v>196</v>
      </c>
      <c r="C13" s="198"/>
      <c r="D13" s="131">
        <v>2</v>
      </c>
      <c r="E13" s="131" t="s">
        <v>87</v>
      </c>
      <c r="F13" s="131"/>
      <c r="G13" s="196"/>
      <c r="H13" s="196"/>
      <c r="I13" s="211"/>
    </row>
    <row r="14" spans="1:10" s="36" customFormat="1" ht="25.5" x14ac:dyDescent="0.25">
      <c r="A14" s="212">
        <v>1.2</v>
      </c>
      <c r="B14" s="174" t="s">
        <v>103</v>
      </c>
      <c r="C14" s="178"/>
      <c r="D14" s="131">
        <v>1</v>
      </c>
      <c r="E14" s="131" t="s">
        <v>87</v>
      </c>
      <c r="F14" s="131"/>
      <c r="G14" s="196"/>
      <c r="H14" s="196"/>
      <c r="I14" s="211"/>
    </row>
    <row r="15" spans="1:10" s="36" customFormat="1" ht="25.5" x14ac:dyDescent="0.25">
      <c r="A15" s="212">
        <v>1.3</v>
      </c>
      <c r="B15" s="174" t="s">
        <v>104</v>
      </c>
      <c r="C15" s="178"/>
      <c r="D15" s="131">
        <v>2</v>
      </c>
      <c r="E15" s="131" t="s">
        <v>87</v>
      </c>
      <c r="F15" s="131"/>
      <c r="G15" s="196"/>
      <c r="H15" s="196"/>
      <c r="I15" s="211"/>
    </row>
    <row r="16" spans="1:10" s="36" customFormat="1" ht="25.5" x14ac:dyDescent="0.25">
      <c r="A16" s="212">
        <v>1.4</v>
      </c>
      <c r="B16" s="174" t="s">
        <v>167</v>
      </c>
      <c r="C16" s="178"/>
      <c r="D16" s="131">
        <v>3</v>
      </c>
      <c r="E16" s="131" t="s">
        <v>15</v>
      </c>
      <c r="F16" s="131"/>
      <c r="G16" s="196"/>
      <c r="H16" s="196"/>
      <c r="I16" s="211"/>
    </row>
    <row r="17" spans="1:9" s="36" customFormat="1" ht="27" customHeight="1" x14ac:dyDescent="0.25">
      <c r="A17" s="212">
        <v>1.5</v>
      </c>
      <c r="B17" s="174" t="s">
        <v>168</v>
      </c>
      <c r="C17" s="178"/>
      <c r="D17" s="131">
        <v>1</v>
      </c>
      <c r="E17" s="131" t="s">
        <v>87</v>
      </c>
      <c r="F17" s="131"/>
      <c r="G17" s="196"/>
      <c r="H17" s="196"/>
      <c r="I17" s="211"/>
    </row>
    <row r="18" spans="1:9" s="36" customFormat="1" ht="15" x14ac:dyDescent="0.25">
      <c r="A18" s="212">
        <v>1.6</v>
      </c>
      <c r="B18" s="174" t="s">
        <v>105</v>
      </c>
      <c r="C18" s="178"/>
      <c r="D18" s="131">
        <v>3</v>
      </c>
      <c r="E18" s="131" t="s">
        <v>15</v>
      </c>
      <c r="F18" s="131"/>
      <c r="G18" s="196"/>
      <c r="H18" s="196"/>
      <c r="I18" s="211"/>
    </row>
    <row r="19" spans="1:9" s="36" customFormat="1" ht="25.5" x14ac:dyDescent="0.25">
      <c r="A19" s="212">
        <v>1.7</v>
      </c>
      <c r="B19" s="177" t="s">
        <v>106</v>
      </c>
      <c r="C19" s="178"/>
      <c r="D19" s="131">
        <v>3</v>
      </c>
      <c r="E19" s="131" t="s">
        <v>15</v>
      </c>
      <c r="F19" s="131"/>
      <c r="G19" s="196"/>
      <c r="H19" s="196"/>
      <c r="I19" s="211"/>
    </row>
    <row r="20" spans="1:9" ht="25.5" x14ac:dyDescent="0.25">
      <c r="A20" s="212">
        <v>1.8</v>
      </c>
      <c r="B20" s="174" t="s">
        <v>169</v>
      </c>
      <c r="C20" s="199"/>
      <c r="D20" s="131">
        <v>1</v>
      </c>
      <c r="E20" s="131" t="s">
        <v>87</v>
      </c>
      <c r="F20" s="131"/>
      <c r="G20" s="200"/>
      <c r="H20" s="200"/>
      <c r="I20" s="213"/>
    </row>
    <row r="21" spans="1:9" ht="25.5" x14ac:dyDescent="0.25">
      <c r="A21" s="212">
        <v>1.9</v>
      </c>
      <c r="B21" s="174" t="s">
        <v>170</v>
      </c>
      <c r="C21" s="199"/>
      <c r="D21" s="131">
        <v>2</v>
      </c>
      <c r="E21" s="131" t="s">
        <v>87</v>
      </c>
      <c r="F21" s="131"/>
      <c r="G21" s="200"/>
      <c r="H21" s="200"/>
      <c r="I21" s="213"/>
    </row>
    <row r="22" spans="1:9" ht="25.5" x14ac:dyDescent="0.25">
      <c r="A22" s="214">
        <v>1.1000000000000001</v>
      </c>
      <c r="B22" s="174" t="s">
        <v>171</v>
      </c>
      <c r="C22" s="199"/>
      <c r="D22" s="131">
        <v>3</v>
      </c>
      <c r="E22" s="131" t="s">
        <v>14</v>
      </c>
      <c r="F22" s="131"/>
      <c r="G22" s="200"/>
      <c r="H22" s="200"/>
      <c r="I22" s="213"/>
    </row>
    <row r="23" spans="1:9" ht="33.75" customHeight="1" x14ac:dyDescent="0.25">
      <c r="A23" s="212">
        <v>1.1100000000000001</v>
      </c>
      <c r="B23" s="177" t="s">
        <v>172</v>
      </c>
      <c r="C23" s="199"/>
      <c r="D23" s="131">
        <v>3</v>
      </c>
      <c r="E23" s="131" t="s">
        <v>14</v>
      </c>
      <c r="F23" s="131"/>
      <c r="G23" s="200"/>
      <c r="H23" s="200"/>
      <c r="I23" s="213"/>
    </row>
    <row r="24" spans="1:9" x14ac:dyDescent="0.25">
      <c r="A24" s="212">
        <v>1.1200000000000001</v>
      </c>
      <c r="B24" s="174" t="s">
        <v>173</v>
      </c>
      <c r="C24" s="199"/>
      <c r="D24" s="131">
        <v>3</v>
      </c>
      <c r="E24" s="131" t="s">
        <v>14</v>
      </c>
      <c r="F24" s="131"/>
      <c r="G24" s="200"/>
      <c r="H24" s="200"/>
      <c r="I24" s="213"/>
    </row>
    <row r="25" spans="1:9" ht="25.5" x14ac:dyDescent="0.25">
      <c r="A25" s="212">
        <v>1.1299999999999999</v>
      </c>
      <c r="B25" s="179" t="s">
        <v>174</v>
      </c>
      <c r="C25" s="199"/>
      <c r="D25" s="131">
        <v>1</v>
      </c>
      <c r="E25" s="132" t="s">
        <v>88</v>
      </c>
      <c r="F25" s="131"/>
      <c r="G25" s="200"/>
      <c r="H25" s="200"/>
      <c r="I25" s="213"/>
    </row>
    <row r="26" spans="1:9" ht="25.5" x14ac:dyDescent="0.25">
      <c r="A26" s="212">
        <v>1.1399999999999999</v>
      </c>
      <c r="B26" s="179" t="s">
        <v>175</v>
      </c>
      <c r="C26" s="199"/>
      <c r="D26" s="131">
        <v>1</v>
      </c>
      <c r="E26" s="132" t="s">
        <v>88</v>
      </c>
      <c r="F26" s="131"/>
      <c r="G26" s="200"/>
      <c r="H26" s="200"/>
      <c r="I26" s="213"/>
    </row>
    <row r="27" spans="1:9" ht="18.75" customHeight="1" x14ac:dyDescent="0.25">
      <c r="A27" s="151"/>
      <c r="B27" s="180" t="s">
        <v>133</v>
      </c>
      <c r="C27" s="180"/>
      <c r="D27" s="133"/>
      <c r="E27" s="202"/>
      <c r="F27" s="159"/>
      <c r="G27" s="175"/>
      <c r="H27" s="181"/>
      <c r="I27" s="176"/>
    </row>
    <row r="28" spans="1:9" ht="24.75" customHeight="1" x14ac:dyDescent="0.25">
      <c r="A28" s="151">
        <v>2</v>
      </c>
      <c r="B28" s="180" t="s">
        <v>107</v>
      </c>
      <c r="C28" s="180"/>
      <c r="D28" s="133"/>
      <c r="E28" s="202"/>
      <c r="F28" s="159"/>
      <c r="G28" s="175"/>
      <c r="H28" s="181"/>
      <c r="I28" s="176"/>
    </row>
    <row r="29" spans="1:9" ht="28.5" customHeight="1" x14ac:dyDescent="0.25">
      <c r="A29" s="212">
        <v>2.1</v>
      </c>
      <c r="B29" s="177" t="s">
        <v>108</v>
      </c>
      <c r="C29" s="201"/>
      <c r="D29" s="131">
        <v>1</v>
      </c>
      <c r="E29" s="134" t="s">
        <v>88</v>
      </c>
      <c r="F29" s="195"/>
      <c r="G29" s="175"/>
      <c r="H29" s="181"/>
      <c r="I29" s="176"/>
    </row>
    <row r="30" spans="1:9" ht="29.25" customHeight="1" x14ac:dyDescent="0.25">
      <c r="A30" s="212">
        <v>2.2000000000000002</v>
      </c>
      <c r="B30" s="177" t="s">
        <v>176</v>
      </c>
      <c r="C30" s="201"/>
      <c r="D30" s="131">
        <v>1</v>
      </c>
      <c r="E30" s="134" t="s">
        <v>88</v>
      </c>
      <c r="F30" s="195"/>
      <c r="G30" s="175"/>
      <c r="H30" s="181"/>
      <c r="I30" s="176"/>
    </row>
    <row r="31" spans="1:9" ht="27.75" customHeight="1" x14ac:dyDescent="0.25">
      <c r="A31" s="212">
        <v>2.2999999999999998</v>
      </c>
      <c r="B31" s="177" t="s">
        <v>109</v>
      </c>
      <c r="C31" s="201"/>
      <c r="D31" s="131">
        <v>2</v>
      </c>
      <c r="E31" s="134" t="s">
        <v>88</v>
      </c>
      <c r="F31" s="195"/>
      <c r="G31" s="175"/>
      <c r="H31" s="181"/>
      <c r="I31" s="176"/>
    </row>
    <row r="32" spans="1:9" ht="30.75" customHeight="1" x14ac:dyDescent="0.25">
      <c r="A32" s="212">
        <v>2.4</v>
      </c>
      <c r="B32" s="177" t="s">
        <v>177</v>
      </c>
      <c r="C32" s="201"/>
      <c r="D32" s="131">
        <v>2</v>
      </c>
      <c r="E32" s="134" t="s">
        <v>88</v>
      </c>
      <c r="F32" s="195"/>
      <c r="G32" s="175"/>
      <c r="H32" s="181"/>
      <c r="I32" s="176"/>
    </row>
    <row r="33" spans="1:9" ht="42.75" customHeight="1" x14ac:dyDescent="0.25">
      <c r="A33" s="212">
        <v>2.5</v>
      </c>
      <c r="B33" s="174" t="s">
        <v>178</v>
      </c>
      <c r="C33" s="201"/>
      <c r="D33" s="131">
        <v>50</v>
      </c>
      <c r="E33" s="134" t="s">
        <v>164</v>
      </c>
      <c r="F33" s="195"/>
      <c r="G33" s="175"/>
      <c r="H33" s="181"/>
      <c r="I33" s="176"/>
    </row>
    <row r="34" spans="1:9" ht="36" customHeight="1" x14ac:dyDescent="0.25">
      <c r="A34" s="212">
        <v>2.6</v>
      </c>
      <c r="B34" s="177" t="s">
        <v>110</v>
      </c>
      <c r="C34" s="201"/>
      <c r="D34" s="131">
        <v>1</v>
      </c>
      <c r="E34" s="134" t="s">
        <v>88</v>
      </c>
      <c r="F34" s="195"/>
      <c r="G34" s="175"/>
      <c r="H34" s="181"/>
      <c r="I34" s="176"/>
    </row>
    <row r="35" spans="1:9" ht="45" customHeight="1" x14ac:dyDescent="0.25">
      <c r="A35" s="212">
        <v>2.7</v>
      </c>
      <c r="B35" s="174" t="s">
        <v>179</v>
      </c>
      <c r="C35" s="201"/>
      <c r="D35" s="131">
        <v>50</v>
      </c>
      <c r="E35" s="132" t="s">
        <v>164</v>
      </c>
      <c r="F35" s="195"/>
      <c r="G35" s="175"/>
      <c r="H35" s="181"/>
      <c r="I35" s="176"/>
    </row>
    <row r="36" spans="1:9" ht="42.75" customHeight="1" x14ac:dyDescent="0.25">
      <c r="A36" s="212">
        <v>2.8</v>
      </c>
      <c r="B36" s="177" t="s">
        <v>180</v>
      </c>
      <c r="C36" s="201"/>
      <c r="D36" s="131">
        <v>1</v>
      </c>
      <c r="E36" s="132" t="s">
        <v>88</v>
      </c>
      <c r="F36" s="195"/>
      <c r="G36" s="175"/>
      <c r="H36" s="181"/>
      <c r="I36" s="176"/>
    </row>
    <row r="37" spans="1:9" ht="18.75" customHeight="1" x14ac:dyDescent="0.25">
      <c r="A37" s="149"/>
      <c r="B37" s="180" t="s">
        <v>134</v>
      </c>
      <c r="C37" s="180"/>
      <c r="D37" s="133"/>
      <c r="E37" s="133"/>
      <c r="F37" s="159"/>
      <c r="G37" s="175"/>
      <c r="H37" s="181"/>
      <c r="I37" s="176"/>
    </row>
    <row r="38" spans="1:9" ht="18.75" customHeight="1" x14ac:dyDescent="0.25">
      <c r="A38" s="151">
        <v>3</v>
      </c>
      <c r="B38" s="180" t="s">
        <v>72</v>
      </c>
      <c r="C38" s="180"/>
      <c r="D38" s="133"/>
      <c r="E38" s="133"/>
      <c r="F38" s="159"/>
      <c r="G38" s="175"/>
      <c r="H38" s="181"/>
      <c r="I38" s="176"/>
    </row>
    <row r="39" spans="1:9" ht="51" x14ac:dyDescent="0.25">
      <c r="A39" s="215">
        <v>3.1</v>
      </c>
      <c r="B39" s="182" t="s">
        <v>181</v>
      </c>
      <c r="C39" s="201"/>
      <c r="D39" s="197">
        <v>1</v>
      </c>
      <c r="E39" s="135" t="s">
        <v>88</v>
      </c>
      <c r="F39" s="159"/>
      <c r="G39" s="175"/>
      <c r="H39" s="181"/>
      <c r="I39" s="176"/>
    </row>
    <row r="40" spans="1:9" ht="38.25" x14ac:dyDescent="0.25">
      <c r="A40" s="215">
        <v>3.2</v>
      </c>
      <c r="B40" s="182" t="s">
        <v>182</v>
      </c>
      <c r="C40" s="201"/>
      <c r="D40" s="197">
        <v>1</v>
      </c>
      <c r="E40" s="135" t="s">
        <v>88</v>
      </c>
      <c r="F40" s="159"/>
      <c r="G40" s="175"/>
      <c r="H40" s="181"/>
      <c r="I40" s="176"/>
    </row>
    <row r="41" spans="1:9" ht="39" customHeight="1" x14ac:dyDescent="0.25">
      <c r="A41" s="215">
        <v>3.3</v>
      </c>
      <c r="B41" s="182" t="s">
        <v>111</v>
      </c>
      <c r="C41" s="201"/>
      <c r="D41" s="197">
        <v>1</v>
      </c>
      <c r="E41" s="135" t="s">
        <v>88</v>
      </c>
      <c r="F41" s="159"/>
      <c r="G41" s="175"/>
      <c r="H41" s="181"/>
      <c r="I41" s="176"/>
    </row>
    <row r="42" spans="1:9" ht="18.75" customHeight="1" x14ac:dyDescent="0.25">
      <c r="A42" s="151"/>
      <c r="B42" s="180" t="s">
        <v>135</v>
      </c>
      <c r="C42" s="180"/>
      <c r="D42" s="133"/>
      <c r="E42" s="133"/>
      <c r="F42" s="159"/>
      <c r="G42" s="175"/>
      <c r="H42" s="181"/>
      <c r="I42" s="176"/>
    </row>
    <row r="43" spans="1:9" ht="18.75" customHeight="1" x14ac:dyDescent="0.25">
      <c r="A43" s="151">
        <v>4</v>
      </c>
      <c r="B43" s="180" t="s">
        <v>89</v>
      </c>
      <c r="C43" s="180"/>
      <c r="D43" s="133"/>
      <c r="E43" s="133"/>
      <c r="F43" s="159"/>
      <c r="G43" s="175"/>
      <c r="H43" s="181"/>
      <c r="I43" s="176"/>
    </row>
    <row r="44" spans="1:9" x14ac:dyDescent="0.25">
      <c r="A44" s="149">
        <v>4.0999999999999996</v>
      </c>
      <c r="B44" s="182" t="s">
        <v>112</v>
      </c>
      <c r="C44" s="180"/>
      <c r="D44" s="133">
        <v>1</v>
      </c>
      <c r="E44" s="133" t="s">
        <v>88</v>
      </c>
      <c r="F44" s="159"/>
      <c r="G44" s="175"/>
      <c r="H44" s="181"/>
      <c r="I44" s="176"/>
    </row>
    <row r="45" spans="1:9" ht="18.75" customHeight="1" x14ac:dyDescent="0.25">
      <c r="A45" s="151"/>
      <c r="B45" s="180" t="s">
        <v>136</v>
      </c>
      <c r="C45" s="180"/>
      <c r="D45" s="133"/>
      <c r="E45" s="133"/>
      <c r="F45" s="159"/>
      <c r="G45" s="175"/>
      <c r="H45" s="181"/>
      <c r="I45" s="176"/>
    </row>
    <row r="46" spans="1:9" ht="27.75" customHeight="1" x14ac:dyDescent="0.25">
      <c r="A46" s="151"/>
      <c r="B46" s="180" t="s">
        <v>137</v>
      </c>
      <c r="C46" s="180"/>
      <c r="D46" s="133"/>
      <c r="E46" s="133"/>
      <c r="F46" s="159"/>
      <c r="G46" s="175"/>
      <c r="H46" s="181"/>
      <c r="I46" s="176"/>
    </row>
    <row r="47" spans="1:9" ht="18.75" customHeight="1" x14ac:dyDescent="0.25">
      <c r="A47" s="151" t="s">
        <v>16</v>
      </c>
      <c r="B47" s="157" t="s">
        <v>73</v>
      </c>
      <c r="C47" s="180"/>
      <c r="D47" s="133"/>
      <c r="E47" s="133"/>
      <c r="F47" s="159"/>
      <c r="G47" s="175"/>
      <c r="H47" s="181"/>
      <c r="I47" s="176"/>
    </row>
    <row r="48" spans="1:9" ht="18.75" customHeight="1" x14ac:dyDescent="0.25">
      <c r="A48" s="151">
        <v>5</v>
      </c>
      <c r="B48" s="183" t="s">
        <v>115</v>
      </c>
      <c r="C48" s="180"/>
      <c r="D48" s="133"/>
      <c r="E48" s="133"/>
      <c r="F48" s="159"/>
      <c r="G48" s="175"/>
      <c r="H48" s="181"/>
      <c r="I48" s="176"/>
    </row>
    <row r="49" spans="1:9" ht="18.75" customHeight="1" x14ac:dyDescent="0.25">
      <c r="A49" s="212">
        <v>5.0999999999999996</v>
      </c>
      <c r="B49" s="184" t="s">
        <v>183</v>
      </c>
      <c r="C49" s="201"/>
      <c r="D49" s="136">
        <v>1</v>
      </c>
      <c r="E49" s="136" t="s">
        <v>87</v>
      </c>
      <c r="F49" s="195"/>
      <c r="G49" s="175"/>
      <c r="H49" s="181"/>
      <c r="I49" s="176"/>
    </row>
    <row r="50" spans="1:9" ht="18.75" customHeight="1" x14ac:dyDescent="0.25">
      <c r="A50" s="212">
        <v>5.2</v>
      </c>
      <c r="B50" s="185" t="s">
        <v>74</v>
      </c>
      <c r="C50" s="201"/>
      <c r="D50" s="136">
        <v>1</v>
      </c>
      <c r="E50" s="136" t="s">
        <v>92</v>
      </c>
      <c r="F50" s="195"/>
      <c r="G50" s="175"/>
      <c r="H50" s="181"/>
      <c r="I50" s="176"/>
    </row>
    <row r="51" spans="1:9" ht="18.75" customHeight="1" x14ac:dyDescent="0.25">
      <c r="A51" s="212">
        <v>5.3</v>
      </c>
      <c r="B51" s="185" t="s">
        <v>75</v>
      </c>
      <c r="C51" s="201"/>
      <c r="D51" s="136">
        <v>1</v>
      </c>
      <c r="E51" s="136" t="s">
        <v>92</v>
      </c>
      <c r="F51" s="195"/>
      <c r="G51" s="175"/>
      <c r="H51" s="181"/>
      <c r="I51" s="176"/>
    </row>
    <row r="52" spans="1:9" ht="18.75" customHeight="1" x14ac:dyDescent="0.25">
      <c r="A52" s="212">
        <v>5.4</v>
      </c>
      <c r="B52" s="185" t="s">
        <v>86</v>
      </c>
      <c r="C52" s="201"/>
      <c r="D52" s="136">
        <v>1</v>
      </c>
      <c r="E52" s="136" t="s">
        <v>93</v>
      </c>
      <c r="F52" s="195"/>
      <c r="G52" s="175"/>
      <c r="H52" s="181"/>
      <c r="I52" s="176"/>
    </row>
    <row r="53" spans="1:9" ht="18.75" customHeight="1" x14ac:dyDescent="0.25">
      <c r="A53" s="212">
        <v>5.5</v>
      </c>
      <c r="B53" s="185" t="s">
        <v>90</v>
      </c>
      <c r="C53" s="201"/>
      <c r="D53" s="136">
        <v>1</v>
      </c>
      <c r="E53" s="136" t="s">
        <v>93</v>
      </c>
      <c r="F53" s="195"/>
      <c r="G53" s="175"/>
      <c r="H53" s="181"/>
      <c r="I53" s="176"/>
    </row>
    <row r="54" spans="1:9" ht="18.75" customHeight="1" x14ac:dyDescent="0.25">
      <c r="A54" s="212">
        <v>5.6</v>
      </c>
      <c r="B54" s="185" t="s">
        <v>76</v>
      </c>
      <c r="C54" s="201"/>
      <c r="D54" s="136">
        <v>1</v>
      </c>
      <c r="E54" s="136" t="s">
        <v>93</v>
      </c>
      <c r="F54" s="195"/>
      <c r="G54" s="175"/>
      <c r="H54" s="181"/>
      <c r="I54" s="176"/>
    </row>
    <row r="55" spans="1:9" ht="18.75" customHeight="1" x14ac:dyDescent="0.25">
      <c r="A55" s="212">
        <v>5.7</v>
      </c>
      <c r="B55" s="185" t="s">
        <v>77</v>
      </c>
      <c r="C55" s="201"/>
      <c r="D55" s="136">
        <v>1</v>
      </c>
      <c r="E55" s="136" t="s">
        <v>92</v>
      </c>
      <c r="F55" s="195"/>
      <c r="G55" s="175"/>
      <c r="H55" s="181"/>
      <c r="I55" s="176"/>
    </row>
    <row r="56" spans="1:9" ht="18.75" customHeight="1" x14ac:dyDescent="0.25">
      <c r="A56" s="212">
        <v>5.8</v>
      </c>
      <c r="B56" s="185" t="s">
        <v>78</v>
      </c>
      <c r="C56" s="201"/>
      <c r="D56" s="136">
        <v>1</v>
      </c>
      <c r="E56" s="136" t="s">
        <v>88</v>
      </c>
      <c r="F56" s="195"/>
      <c r="G56" s="175"/>
      <c r="H56" s="181"/>
      <c r="I56" s="176"/>
    </row>
    <row r="57" spans="1:9" ht="18.75" customHeight="1" x14ac:dyDescent="0.25">
      <c r="A57" s="212">
        <v>5.9</v>
      </c>
      <c r="B57" s="185" t="s">
        <v>79</v>
      </c>
      <c r="C57" s="201"/>
      <c r="D57" s="136">
        <v>1</v>
      </c>
      <c r="E57" s="136" t="s">
        <v>88</v>
      </c>
      <c r="F57" s="195"/>
      <c r="G57" s="175"/>
      <c r="H57" s="181"/>
      <c r="I57" s="176"/>
    </row>
    <row r="58" spans="1:9" ht="18.75" customHeight="1" x14ac:dyDescent="0.25">
      <c r="A58" s="214">
        <v>5.0999999999999996</v>
      </c>
      <c r="B58" s="185" t="s">
        <v>91</v>
      </c>
      <c r="C58" s="201"/>
      <c r="D58" s="136">
        <v>1</v>
      </c>
      <c r="E58" s="136" t="s">
        <v>15</v>
      </c>
      <c r="F58" s="195"/>
      <c r="G58" s="175"/>
      <c r="H58" s="181"/>
      <c r="I58" s="176"/>
    </row>
    <row r="59" spans="1:9" ht="18.75" customHeight="1" x14ac:dyDescent="0.25">
      <c r="A59" s="214">
        <v>5.1100000000000003</v>
      </c>
      <c r="B59" s="184" t="s">
        <v>80</v>
      </c>
      <c r="C59" s="201"/>
      <c r="D59" s="136">
        <v>1</v>
      </c>
      <c r="E59" s="136" t="s">
        <v>92</v>
      </c>
      <c r="F59" s="195"/>
      <c r="G59" s="175"/>
      <c r="H59" s="181"/>
      <c r="I59" s="176"/>
    </row>
    <row r="60" spans="1:9" ht="18.75" customHeight="1" x14ac:dyDescent="0.25">
      <c r="A60" s="150"/>
      <c r="B60" s="157" t="s">
        <v>138</v>
      </c>
      <c r="C60" s="180"/>
      <c r="D60" s="133"/>
      <c r="E60" s="133"/>
      <c r="F60" s="159"/>
      <c r="G60" s="175"/>
      <c r="H60" s="181"/>
      <c r="I60" s="176"/>
    </row>
    <row r="61" spans="1:9" ht="18.75" customHeight="1" x14ac:dyDescent="0.25">
      <c r="A61" s="149">
        <v>6</v>
      </c>
      <c r="B61" s="186" t="s">
        <v>94</v>
      </c>
      <c r="C61" s="180"/>
      <c r="D61" s="133"/>
      <c r="E61" s="133"/>
      <c r="F61" s="159"/>
      <c r="G61" s="175"/>
      <c r="H61" s="181"/>
      <c r="I61" s="176"/>
    </row>
    <row r="62" spans="1:9" ht="18.75" customHeight="1" x14ac:dyDescent="0.25">
      <c r="A62" s="212">
        <v>6.1</v>
      </c>
      <c r="B62" s="187" t="s">
        <v>116</v>
      </c>
      <c r="C62" s="201"/>
      <c r="D62" s="203">
        <v>3</v>
      </c>
      <c r="E62" s="203" t="s">
        <v>14</v>
      </c>
      <c r="F62" s="159"/>
      <c r="G62" s="175"/>
      <c r="H62" s="181"/>
      <c r="I62" s="176"/>
    </row>
    <row r="63" spans="1:9" ht="18.75" customHeight="1" x14ac:dyDescent="0.25">
      <c r="A63" s="212">
        <v>6.2</v>
      </c>
      <c r="B63" s="187" t="s">
        <v>117</v>
      </c>
      <c r="C63" s="201"/>
      <c r="D63" s="203">
        <v>3</v>
      </c>
      <c r="E63" s="203" t="s">
        <v>14</v>
      </c>
      <c r="F63" s="159"/>
      <c r="G63" s="175"/>
      <c r="H63" s="181"/>
      <c r="I63" s="176"/>
    </row>
    <row r="64" spans="1:9" ht="18.75" customHeight="1" x14ac:dyDescent="0.25">
      <c r="A64" s="212">
        <v>6.3</v>
      </c>
      <c r="B64" s="184" t="s">
        <v>118</v>
      </c>
      <c r="C64" s="201"/>
      <c r="D64" s="203">
        <v>1</v>
      </c>
      <c r="E64" s="203" t="s">
        <v>87</v>
      </c>
      <c r="F64" s="159"/>
      <c r="G64" s="175"/>
      <c r="H64" s="181"/>
      <c r="I64" s="176"/>
    </row>
    <row r="65" spans="1:9" ht="18.75" customHeight="1" x14ac:dyDescent="0.25">
      <c r="A65" s="212">
        <v>6.4</v>
      </c>
      <c r="B65" s="187" t="s">
        <v>119</v>
      </c>
      <c r="C65" s="201"/>
      <c r="D65" s="203">
        <v>1</v>
      </c>
      <c r="E65" s="203" t="s">
        <v>14</v>
      </c>
      <c r="F65" s="159"/>
      <c r="G65" s="175"/>
      <c r="H65" s="181"/>
      <c r="I65" s="176"/>
    </row>
    <row r="66" spans="1:9" ht="18.75" customHeight="1" x14ac:dyDescent="0.25">
      <c r="A66" s="212">
        <v>6.5</v>
      </c>
      <c r="B66" s="187" t="s">
        <v>95</v>
      </c>
      <c r="C66" s="201"/>
      <c r="D66" s="203">
        <v>1</v>
      </c>
      <c r="E66" s="203" t="s">
        <v>88</v>
      </c>
      <c r="F66" s="159"/>
      <c r="G66" s="175"/>
      <c r="H66" s="181"/>
      <c r="I66" s="176"/>
    </row>
    <row r="67" spans="1:9" ht="18.75" customHeight="1" x14ac:dyDescent="0.25">
      <c r="A67" s="212">
        <v>6.6</v>
      </c>
      <c r="B67" s="187" t="s">
        <v>96</v>
      </c>
      <c r="C67" s="201"/>
      <c r="D67" s="203">
        <v>1</v>
      </c>
      <c r="E67" s="203" t="s">
        <v>14</v>
      </c>
      <c r="F67" s="159"/>
      <c r="G67" s="175"/>
      <c r="H67" s="181"/>
      <c r="I67" s="176"/>
    </row>
    <row r="68" spans="1:9" ht="18.75" customHeight="1" x14ac:dyDescent="0.25">
      <c r="A68" s="150"/>
      <c r="B68" s="157" t="s">
        <v>139</v>
      </c>
      <c r="C68" s="180"/>
      <c r="D68" s="133"/>
      <c r="E68" s="133"/>
      <c r="F68" s="159"/>
      <c r="G68" s="175"/>
      <c r="H68" s="181"/>
      <c r="I68" s="176"/>
    </row>
    <row r="69" spans="1:9" ht="18.75" customHeight="1" x14ac:dyDescent="0.25">
      <c r="A69" s="151">
        <v>7</v>
      </c>
      <c r="B69" s="188" t="s">
        <v>120</v>
      </c>
      <c r="C69" s="180"/>
      <c r="D69" s="133"/>
      <c r="E69" s="133"/>
      <c r="F69" s="159"/>
      <c r="G69" s="175"/>
      <c r="H69" s="181"/>
      <c r="I69" s="176"/>
    </row>
    <row r="70" spans="1:9" ht="18.75" customHeight="1" x14ac:dyDescent="0.25">
      <c r="A70" s="149">
        <v>7.1</v>
      </c>
      <c r="B70" s="187" t="s">
        <v>97</v>
      </c>
      <c r="C70" s="180"/>
      <c r="D70" s="137">
        <v>1</v>
      </c>
      <c r="E70" s="203" t="s">
        <v>87</v>
      </c>
      <c r="F70" s="159"/>
      <c r="G70" s="175"/>
      <c r="H70" s="181"/>
      <c r="I70" s="176"/>
    </row>
    <row r="71" spans="1:9" ht="18.75" customHeight="1" x14ac:dyDescent="0.25">
      <c r="A71" s="149">
        <v>7.2</v>
      </c>
      <c r="B71" s="187" t="s">
        <v>98</v>
      </c>
      <c r="C71" s="180"/>
      <c r="D71" s="137">
        <v>1</v>
      </c>
      <c r="E71" s="203" t="s">
        <v>87</v>
      </c>
      <c r="F71" s="159"/>
      <c r="G71" s="175"/>
      <c r="H71" s="181"/>
      <c r="I71" s="176"/>
    </row>
    <row r="72" spans="1:9" ht="18.75" customHeight="1" x14ac:dyDescent="0.25">
      <c r="A72" s="149">
        <v>7.3</v>
      </c>
      <c r="B72" s="187" t="s">
        <v>99</v>
      </c>
      <c r="C72" s="180"/>
      <c r="D72" s="137">
        <v>1</v>
      </c>
      <c r="E72" s="203" t="s">
        <v>87</v>
      </c>
      <c r="F72" s="159"/>
      <c r="G72" s="175"/>
      <c r="H72" s="181"/>
      <c r="I72" s="176"/>
    </row>
    <row r="73" spans="1:9" ht="18.75" customHeight="1" x14ac:dyDescent="0.25">
      <c r="A73" s="150"/>
      <c r="B73" s="157" t="s">
        <v>140</v>
      </c>
      <c r="C73" s="180"/>
      <c r="D73" s="133"/>
      <c r="E73" s="133"/>
      <c r="F73" s="159"/>
      <c r="G73" s="175"/>
      <c r="H73" s="181"/>
      <c r="I73" s="176"/>
    </row>
    <row r="74" spans="1:9" ht="18.75" customHeight="1" x14ac:dyDescent="0.25">
      <c r="A74" s="151">
        <v>8</v>
      </c>
      <c r="B74" s="188" t="s">
        <v>187</v>
      </c>
      <c r="C74" s="180"/>
      <c r="D74" s="133"/>
      <c r="E74" s="133"/>
      <c r="F74" s="159"/>
      <c r="G74" s="175"/>
      <c r="H74" s="181"/>
      <c r="I74" s="176"/>
    </row>
    <row r="75" spans="1:9" ht="18.75" customHeight="1" x14ac:dyDescent="0.25">
      <c r="A75" s="149">
        <v>8.1</v>
      </c>
      <c r="B75" s="187" t="s">
        <v>121</v>
      </c>
      <c r="C75" s="180"/>
      <c r="D75" s="203">
        <v>1</v>
      </c>
      <c r="E75" s="203" t="s">
        <v>88</v>
      </c>
      <c r="F75" s="159"/>
      <c r="G75" s="175"/>
      <c r="H75" s="181"/>
      <c r="I75" s="176"/>
    </row>
    <row r="76" spans="1:9" ht="18.75" customHeight="1" x14ac:dyDescent="0.25">
      <c r="A76" s="149">
        <v>8.1999999999999993</v>
      </c>
      <c r="B76" s="187" t="s">
        <v>122</v>
      </c>
      <c r="C76" s="180"/>
      <c r="D76" s="203">
        <v>1</v>
      </c>
      <c r="E76" s="203" t="s">
        <v>88</v>
      </c>
      <c r="F76" s="159"/>
      <c r="G76" s="175"/>
      <c r="H76" s="181"/>
      <c r="I76" s="176"/>
    </row>
    <row r="77" spans="1:9" ht="18.75" customHeight="1" x14ac:dyDescent="0.25">
      <c r="A77" s="149">
        <v>8.3000000000000007</v>
      </c>
      <c r="B77" s="189" t="s">
        <v>123</v>
      </c>
      <c r="C77" s="180"/>
      <c r="D77" s="203">
        <v>1</v>
      </c>
      <c r="E77" s="139" t="s">
        <v>88</v>
      </c>
      <c r="F77" s="159"/>
      <c r="G77" s="175"/>
      <c r="H77" s="181"/>
      <c r="I77" s="176"/>
    </row>
    <row r="78" spans="1:9" ht="18.75" customHeight="1" x14ac:dyDescent="0.25">
      <c r="A78" s="149">
        <v>8.4</v>
      </c>
      <c r="B78" s="189" t="s">
        <v>124</v>
      </c>
      <c r="C78" s="180"/>
      <c r="D78" s="203">
        <v>1</v>
      </c>
      <c r="E78" s="139" t="s">
        <v>88</v>
      </c>
      <c r="F78" s="159"/>
      <c r="G78" s="175"/>
      <c r="H78" s="181"/>
      <c r="I78" s="176"/>
    </row>
    <row r="79" spans="1:9" ht="18.75" customHeight="1" x14ac:dyDescent="0.25">
      <c r="A79" s="149">
        <v>8.5</v>
      </c>
      <c r="B79" s="187" t="s">
        <v>125</v>
      </c>
      <c r="C79" s="180"/>
      <c r="D79" s="203">
        <v>1</v>
      </c>
      <c r="E79" s="203" t="s">
        <v>93</v>
      </c>
      <c r="F79" s="159"/>
      <c r="G79" s="175"/>
      <c r="H79" s="181"/>
      <c r="I79" s="176"/>
    </row>
    <row r="80" spans="1:9" ht="18.75" customHeight="1" x14ac:dyDescent="0.25">
      <c r="A80" s="151">
        <v>8.6</v>
      </c>
      <c r="B80" s="186" t="s">
        <v>100</v>
      </c>
      <c r="C80" s="180"/>
      <c r="D80" s="203"/>
      <c r="E80" s="138"/>
      <c r="F80" s="159"/>
      <c r="G80" s="175"/>
      <c r="H80" s="181"/>
      <c r="I80" s="176"/>
    </row>
    <row r="81" spans="1:9" ht="18.75" customHeight="1" x14ac:dyDescent="0.25">
      <c r="A81" s="149" t="s">
        <v>144</v>
      </c>
      <c r="B81" s="187" t="s">
        <v>126</v>
      </c>
      <c r="C81" s="180"/>
      <c r="D81" s="247">
        <v>1</v>
      </c>
      <c r="E81" s="247" t="s">
        <v>14</v>
      </c>
      <c r="F81" s="159"/>
      <c r="G81" s="175"/>
      <c r="H81" s="181"/>
      <c r="I81" s="176"/>
    </row>
    <row r="82" spans="1:9" ht="18.75" customHeight="1" x14ac:dyDescent="0.25">
      <c r="A82" s="149" t="s">
        <v>143</v>
      </c>
      <c r="B82" s="187" t="s">
        <v>127</v>
      </c>
      <c r="C82" s="180"/>
      <c r="D82" s="247"/>
      <c r="E82" s="247"/>
      <c r="F82" s="159"/>
      <c r="G82" s="175"/>
      <c r="H82" s="181"/>
      <c r="I82" s="176"/>
    </row>
    <row r="83" spans="1:9" ht="18.75" customHeight="1" x14ac:dyDescent="0.25">
      <c r="A83" s="149" t="s">
        <v>145</v>
      </c>
      <c r="B83" s="187" t="s">
        <v>128</v>
      </c>
      <c r="C83" s="180"/>
      <c r="D83" s="203">
        <v>1</v>
      </c>
      <c r="E83" s="203" t="s">
        <v>14</v>
      </c>
      <c r="F83" s="159"/>
      <c r="G83" s="175"/>
      <c r="H83" s="181"/>
      <c r="I83" s="176"/>
    </row>
    <row r="84" spans="1:9" ht="18.75" customHeight="1" x14ac:dyDescent="0.25">
      <c r="A84" s="149" t="s">
        <v>146</v>
      </c>
      <c r="B84" s="187" t="s">
        <v>129</v>
      </c>
      <c r="C84" s="180"/>
      <c r="D84" s="203">
        <v>1</v>
      </c>
      <c r="E84" s="203" t="s">
        <v>14</v>
      </c>
      <c r="F84" s="159"/>
      <c r="G84" s="175"/>
      <c r="H84" s="181"/>
      <c r="I84" s="176"/>
    </row>
    <row r="85" spans="1:9" ht="18.75" customHeight="1" x14ac:dyDescent="0.25">
      <c r="A85" s="149">
        <v>8.6999999999999993</v>
      </c>
      <c r="B85" s="187" t="s">
        <v>130</v>
      </c>
      <c r="C85" s="180"/>
      <c r="D85" s="203">
        <v>1</v>
      </c>
      <c r="E85" s="203" t="s">
        <v>14</v>
      </c>
      <c r="F85" s="159"/>
      <c r="G85" s="175"/>
      <c r="H85" s="181"/>
      <c r="I85" s="176"/>
    </row>
    <row r="86" spans="1:9" ht="18.75" customHeight="1" x14ac:dyDescent="0.25">
      <c r="A86" s="149">
        <v>8.8000000000000007</v>
      </c>
      <c r="B86" s="187" t="s">
        <v>131</v>
      </c>
      <c r="C86" s="180"/>
      <c r="D86" s="203">
        <v>1</v>
      </c>
      <c r="E86" s="203" t="s">
        <v>14</v>
      </c>
      <c r="F86" s="159"/>
      <c r="G86" s="175"/>
      <c r="H86" s="181"/>
      <c r="I86" s="176"/>
    </row>
    <row r="87" spans="1:9" ht="18.75" customHeight="1" x14ac:dyDescent="0.25">
      <c r="A87" s="149">
        <v>8.9</v>
      </c>
      <c r="B87" s="187" t="s">
        <v>132</v>
      </c>
      <c r="C87" s="180"/>
      <c r="D87" s="203">
        <v>1</v>
      </c>
      <c r="E87" s="203" t="s">
        <v>14</v>
      </c>
      <c r="F87" s="159"/>
      <c r="G87" s="175"/>
      <c r="H87" s="181"/>
      <c r="I87" s="176"/>
    </row>
    <row r="88" spans="1:9" ht="18.75" customHeight="1" x14ac:dyDescent="0.25">
      <c r="A88" s="150"/>
      <c r="B88" s="157" t="s">
        <v>141</v>
      </c>
      <c r="C88" s="180"/>
      <c r="D88" s="133"/>
      <c r="E88" s="133"/>
      <c r="F88" s="159"/>
      <c r="G88" s="175"/>
      <c r="H88" s="181"/>
      <c r="I88" s="176"/>
    </row>
    <row r="89" spans="1:9" ht="18.75" customHeight="1" x14ac:dyDescent="0.25">
      <c r="A89" s="152">
        <v>9</v>
      </c>
      <c r="B89" s="186" t="s">
        <v>184</v>
      </c>
      <c r="C89" s="180"/>
      <c r="D89" s="133"/>
      <c r="E89" s="133"/>
      <c r="F89" s="159"/>
      <c r="G89" s="175"/>
      <c r="H89" s="181"/>
      <c r="I89" s="176"/>
    </row>
    <row r="90" spans="1:9" ht="18.75" customHeight="1" x14ac:dyDescent="0.25">
      <c r="A90" s="216">
        <v>9.1</v>
      </c>
      <c r="B90" s="187" t="s">
        <v>116</v>
      </c>
      <c r="C90" s="201"/>
      <c r="D90" s="203">
        <v>3</v>
      </c>
      <c r="E90" s="203" t="s">
        <v>14</v>
      </c>
      <c r="F90" s="159"/>
      <c r="G90" s="175"/>
      <c r="H90" s="181"/>
      <c r="I90" s="176"/>
    </row>
    <row r="91" spans="1:9" ht="18.75" customHeight="1" x14ac:dyDescent="0.25">
      <c r="A91" s="216">
        <v>9.1999999999999993</v>
      </c>
      <c r="B91" s="187" t="s">
        <v>117</v>
      </c>
      <c r="C91" s="201"/>
      <c r="D91" s="203">
        <v>3</v>
      </c>
      <c r="E91" s="203" t="s">
        <v>14</v>
      </c>
      <c r="F91" s="159"/>
      <c r="G91" s="175"/>
      <c r="H91" s="181"/>
      <c r="I91" s="176"/>
    </row>
    <row r="92" spans="1:9" ht="18.75" customHeight="1" x14ac:dyDescent="0.25">
      <c r="A92" s="216">
        <v>9.3000000000000007</v>
      </c>
      <c r="B92" s="184" t="s">
        <v>118</v>
      </c>
      <c r="C92" s="201"/>
      <c r="D92" s="203">
        <v>1</v>
      </c>
      <c r="E92" s="203" t="s">
        <v>14</v>
      </c>
      <c r="F92" s="159"/>
      <c r="G92" s="175"/>
      <c r="H92" s="181"/>
      <c r="I92" s="176"/>
    </row>
    <row r="93" spans="1:9" ht="18.75" customHeight="1" x14ac:dyDescent="0.25">
      <c r="A93" s="216">
        <v>9.4</v>
      </c>
      <c r="B93" s="187" t="s">
        <v>119</v>
      </c>
      <c r="C93" s="201"/>
      <c r="D93" s="203">
        <v>1</v>
      </c>
      <c r="E93" s="203" t="s">
        <v>87</v>
      </c>
      <c r="F93" s="159"/>
      <c r="G93" s="175"/>
      <c r="H93" s="181"/>
      <c r="I93" s="176"/>
    </row>
    <row r="94" spans="1:9" ht="18.75" customHeight="1" x14ac:dyDescent="0.25">
      <c r="A94" s="216">
        <v>9.5</v>
      </c>
      <c r="B94" s="187" t="s">
        <v>95</v>
      </c>
      <c r="C94" s="201"/>
      <c r="D94" s="203">
        <v>1</v>
      </c>
      <c r="E94" s="203" t="s">
        <v>14</v>
      </c>
      <c r="F94" s="159"/>
      <c r="G94" s="175"/>
      <c r="H94" s="181"/>
      <c r="I94" s="176"/>
    </row>
    <row r="95" spans="1:9" ht="18.75" customHeight="1" x14ac:dyDescent="0.25">
      <c r="A95" s="216">
        <v>9.6</v>
      </c>
      <c r="B95" s="187" t="s">
        <v>96</v>
      </c>
      <c r="C95" s="201"/>
      <c r="D95" s="203">
        <v>1</v>
      </c>
      <c r="E95" s="203" t="s">
        <v>14</v>
      </c>
      <c r="F95" s="159"/>
      <c r="G95" s="175"/>
      <c r="H95" s="181"/>
      <c r="I95" s="176"/>
    </row>
    <row r="96" spans="1:9" ht="18.75" customHeight="1" x14ac:dyDescent="0.25">
      <c r="A96" s="150"/>
      <c r="B96" s="183" t="s">
        <v>165</v>
      </c>
      <c r="C96" s="180"/>
      <c r="D96" s="138"/>
      <c r="E96" s="138"/>
      <c r="F96" s="159"/>
      <c r="G96" s="175"/>
      <c r="H96" s="181"/>
      <c r="I96" s="176"/>
    </row>
    <row r="97" spans="1:10" ht="18.75" customHeight="1" x14ac:dyDescent="0.25">
      <c r="A97" s="152">
        <v>10</v>
      </c>
      <c r="B97" s="188" t="s">
        <v>185</v>
      </c>
      <c r="C97" s="180"/>
      <c r="D97" s="136"/>
      <c r="E97" s="136"/>
      <c r="F97" s="159"/>
      <c r="G97" s="175"/>
      <c r="H97" s="181"/>
      <c r="I97" s="176"/>
    </row>
    <row r="98" spans="1:10" ht="18.75" customHeight="1" x14ac:dyDescent="0.25">
      <c r="A98" s="153">
        <v>10.1</v>
      </c>
      <c r="B98" s="187" t="s">
        <v>97</v>
      </c>
      <c r="C98" s="180"/>
      <c r="D98" s="136">
        <v>1</v>
      </c>
      <c r="E98" s="136" t="s">
        <v>87</v>
      </c>
      <c r="F98" s="159"/>
      <c r="G98" s="175"/>
      <c r="H98" s="181"/>
      <c r="I98" s="176"/>
    </row>
    <row r="99" spans="1:10" ht="18.75" customHeight="1" x14ac:dyDescent="0.25">
      <c r="A99" s="153">
        <v>10.199999999999999</v>
      </c>
      <c r="B99" s="187" t="s">
        <v>98</v>
      </c>
      <c r="C99" s="180"/>
      <c r="D99" s="136">
        <v>1</v>
      </c>
      <c r="E99" s="136" t="s">
        <v>87</v>
      </c>
      <c r="F99" s="159"/>
      <c r="G99" s="175"/>
      <c r="H99" s="181"/>
      <c r="I99" s="176"/>
    </row>
    <row r="100" spans="1:10" ht="18.75" customHeight="1" x14ac:dyDescent="0.25">
      <c r="A100" s="153">
        <v>10.3</v>
      </c>
      <c r="B100" s="187" t="s">
        <v>99</v>
      </c>
      <c r="C100" s="180"/>
      <c r="D100" s="136">
        <v>1</v>
      </c>
      <c r="E100" s="136" t="s">
        <v>87</v>
      </c>
      <c r="F100" s="159"/>
      <c r="G100" s="175"/>
      <c r="H100" s="181"/>
      <c r="I100" s="176"/>
    </row>
    <row r="101" spans="1:10" ht="18.75" customHeight="1" x14ac:dyDescent="0.25">
      <c r="A101" s="150"/>
      <c r="B101" s="183" t="s">
        <v>166</v>
      </c>
      <c r="C101" s="180"/>
      <c r="D101" s="203"/>
      <c r="E101" s="138"/>
      <c r="F101" s="159"/>
      <c r="G101" s="175"/>
      <c r="H101" s="181"/>
      <c r="I101" s="176"/>
    </row>
    <row r="102" spans="1:10" ht="18.75" customHeight="1" x14ac:dyDescent="0.25">
      <c r="A102" s="149"/>
      <c r="B102" s="157" t="s">
        <v>186</v>
      </c>
      <c r="C102" s="180"/>
      <c r="D102" s="133"/>
      <c r="E102" s="133"/>
      <c r="F102" s="159"/>
      <c r="G102" s="175"/>
      <c r="H102" s="181"/>
      <c r="I102" s="176"/>
    </row>
    <row r="103" spans="1:10" ht="18.75" customHeight="1" thickBot="1" x14ac:dyDescent="0.3">
      <c r="A103" s="154"/>
      <c r="B103" s="190" t="s">
        <v>142</v>
      </c>
      <c r="C103" s="190"/>
      <c r="D103" s="140"/>
      <c r="E103" s="140"/>
      <c r="F103" s="140"/>
      <c r="G103" s="191"/>
      <c r="H103" s="192"/>
      <c r="I103" s="193"/>
      <c r="J103" s="40"/>
    </row>
    <row r="104" spans="1:10" x14ac:dyDescent="0.25">
      <c r="A104" s="85"/>
      <c r="B104" s="85"/>
      <c r="C104" s="85"/>
      <c r="D104" s="143"/>
      <c r="E104" s="143"/>
      <c r="F104" s="143"/>
      <c r="G104" s="85"/>
      <c r="H104" s="85"/>
      <c r="I104" s="85"/>
    </row>
    <row r="105" spans="1:10" s="43" customFormat="1" x14ac:dyDescent="0.2">
      <c r="A105" s="233" t="s">
        <v>61</v>
      </c>
      <c r="B105" s="233"/>
      <c r="C105" s="141"/>
      <c r="D105" s="141"/>
      <c r="E105" s="142"/>
      <c r="F105" s="194"/>
      <c r="G105" s="110"/>
      <c r="H105" s="110"/>
      <c r="I105" s="110"/>
    </row>
    <row r="106" spans="1:10" s="43" customFormat="1" x14ac:dyDescent="0.2">
      <c r="A106" s="233" t="s">
        <v>62</v>
      </c>
      <c r="B106" s="233"/>
      <c r="C106" s="141"/>
      <c r="D106" s="141"/>
      <c r="E106" s="142"/>
      <c r="F106" s="194"/>
      <c r="G106" s="110"/>
      <c r="H106" s="110"/>
      <c r="I106" s="110"/>
    </row>
    <row r="107" spans="1:10" s="43" customFormat="1" x14ac:dyDescent="0.2">
      <c r="A107" s="155"/>
      <c r="B107" s="110"/>
      <c r="C107" s="194"/>
      <c r="D107" s="142"/>
      <c r="E107" s="142"/>
      <c r="F107" s="194"/>
      <c r="G107" s="110"/>
      <c r="H107" s="110"/>
      <c r="I107" s="110"/>
    </row>
    <row r="108" spans="1:10" s="43" customFormat="1" ht="27" customHeight="1" x14ac:dyDescent="0.2">
      <c r="A108" s="217" t="s">
        <v>63</v>
      </c>
      <c r="B108" s="234" t="s">
        <v>152</v>
      </c>
      <c r="C108" s="234"/>
      <c r="D108" s="234"/>
      <c r="E108" s="234"/>
      <c r="F108" s="234"/>
      <c r="G108" s="234"/>
      <c r="H108" s="234"/>
      <c r="I108" s="234"/>
    </row>
  </sheetData>
  <mergeCells count="19">
    <mergeCell ref="A1:I1"/>
    <mergeCell ref="A2:I2"/>
    <mergeCell ref="A4:I4"/>
    <mergeCell ref="A5:I5"/>
    <mergeCell ref="A6:B6"/>
    <mergeCell ref="A3:I3"/>
    <mergeCell ref="B8:B9"/>
    <mergeCell ref="G8:H8"/>
    <mergeCell ref="A105:B105"/>
    <mergeCell ref="A106:B106"/>
    <mergeCell ref="B108:I108"/>
    <mergeCell ref="I8:I9"/>
    <mergeCell ref="C8:C9"/>
    <mergeCell ref="D8:D9"/>
    <mergeCell ref="E8:E9"/>
    <mergeCell ref="F8:F9"/>
    <mergeCell ref="E81:E82"/>
    <mergeCell ref="D81:D82"/>
    <mergeCell ref="A8:A9"/>
  </mergeCells>
  <printOptions horizontalCentered="1"/>
  <pageMargins left="0.25" right="0.15" top="0.35" bottom="0.82" header="0.26" footer="0.3"/>
  <pageSetup scale="85" orientation="landscape" r:id="rId1"/>
  <headerFooter>
    <oddFooter>&amp;L&amp;G&amp;C&amp;G&amp;RPage &amp;P of &amp;N</oddFooter>
  </headerFooter>
  <rowBreaks count="4" manualBreakCount="4">
    <brk id="24" max="8" man="1"/>
    <brk id="37" max="8" man="1"/>
    <brk id="54" max="8" man="1"/>
    <brk id="75"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zoomScaleNormal="73" zoomScaleSheetLayoutView="100" zoomScalePageLayoutView="59" workbookViewId="0">
      <selection activeCell="B18" sqref="B18"/>
    </sheetView>
  </sheetViews>
  <sheetFormatPr defaultColWidth="9.140625" defaultRowHeight="14.25" x14ac:dyDescent="0.25"/>
  <cols>
    <col min="1" max="1" width="8.140625" style="37" customWidth="1"/>
    <col min="2" max="2" width="54.140625" style="37" customWidth="1"/>
    <col min="3" max="3" width="10.140625" style="45" bestFit="1" customWidth="1"/>
    <col min="4" max="4" width="9" style="45" customWidth="1"/>
    <col min="5" max="5" width="20.28515625" style="37" customWidth="1"/>
    <col min="6" max="6" width="23.5703125" style="37" customWidth="1"/>
    <col min="7" max="7" width="15.85546875" style="37" customWidth="1"/>
    <col min="8" max="16384" width="9.140625" style="37"/>
  </cols>
  <sheetData>
    <row r="1" spans="1:8" s="24" customFormat="1" ht="15" customHeight="1" x14ac:dyDescent="0.25">
      <c r="A1" s="235" t="s">
        <v>0</v>
      </c>
      <c r="B1" s="235"/>
      <c r="C1" s="235"/>
      <c r="D1" s="235"/>
      <c r="E1" s="235"/>
      <c r="F1" s="235"/>
      <c r="G1" s="235"/>
    </row>
    <row r="2" spans="1:8" s="24" customFormat="1" ht="15" customHeight="1" x14ac:dyDescent="0.25">
      <c r="A2" s="236" t="s">
        <v>1</v>
      </c>
      <c r="B2" s="236"/>
      <c r="C2" s="236"/>
      <c r="D2" s="236"/>
      <c r="E2" s="236"/>
      <c r="F2" s="236"/>
      <c r="G2" s="236"/>
    </row>
    <row r="3" spans="1:8" s="24" customFormat="1" ht="15" customHeight="1" x14ac:dyDescent="0.25">
      <c r="A3" s="236" t="str">
        <f>'SC-1'!A3:I3</f>
        <v>Grid Operation Department</v>
      </c>
      <c r="B3" s="236"/>
      <c r="C3" s="236"/>
      <c r="D3" s="236"/>
      <c r="E3" s="236"/>
      <c r="F3" s="236"/>
      <c r="G3" s="236"/>
    </row>
    <row r="4" spans="1:8" s="24" customFormat="1" ht="26.25" customHeight="1" x14ac:dyDescent="0.25">
      <c r="A4" s="238" t="str">
        <f>'SC-1'!A4:I4</f>
        <v>Procurement of Supply, Installation, Testing and Commissioning of Power Transformers at Various Substations</v>
      </c>
      <c r="B4" s="238"/>
      <c r="C4" s="238"/>
      <c r="D4" s="238"/>
      <c r="E4" s="238"/>
      <c r="F4" s="238"/>
      <c r="G4" s="238"/>
      <c r="H4" s="25"/>
    </row>
    <row r="5" spans="1:8" s="24" customFormat="1" ht="15.75" customHeight="1" x14ac:dyDescent="0.25">
      <c r="A5" s="238"/>
      <c r="B5" s="238"/>
      <c r="C5" s="238"/>
      <c r="D5" s="238"/>
      <c r="E5" s="238"/>
      <c r="F5" s="238"/>
      <c r="G5" s="238"/>
      <c r="H5" s="26"/>
    </row>
    <row r="6" spans="1:8" s="24" customFormat="1" ht="15.75" customHeight="1" x14ac:dyDescent="0.25">
      <c r="A6" s="239" t="str">
        <f>'SC-1'!A6:B6</f>
        <v>Tender No. Re-GOD/2079/080-03; Package 3 : Hetauda Substation</v>
      </c>
      <c r="B6" s="239"/>
      <c r="C6" s="28"/>
      <c r="D6" s="28"/>
      <c r="E6" s="28"/>
      <c r="F6" s="28"/>
      <c r="G6" s="28"/>
      <c r="H6" s="29"/>
    </row>
    <row r="7" spans="1:8" s="24" customFormat="1" ht="15.75" customHeight="1" x14ac:dyDescent="0.25">
      <c r="A7" s="27" t="s">
        <v>149</v>
      </c>
      <c r="B7" s="27"/>
      <c r="C7" s="28"/>
      <c r="D7" s="28"/>
      <c r="E7" s="28"/>
      <c r="F7" s="28"/>
      <c r="G7" s="28"/>
      <c r="H7" s="29"/>
    </row>
    <row r="8" spans="1:8" s="50" customFormat="1" x14ac:dyDescent="0.2">
      <c r="A8" s="48" t="s">
        <v>81</v>
      </c>
      <c r="B8" s="49"/>
      <c r="C8" s="49"/>
      <c r="D8" s="49"/>
      <c r="E8" s="49"/>
      <c r="F8" s="49"/>
      <c r="G8" s="49"/>
      <c r="H8" s="49"/>
    </row>
    <row r="9" spans="1:8" s="50" customFormat="1" x14ac:dyDescent="0.2">
      <c r="A9" s="48" t="s">
        <v>82</v>
      </c>
      <c r="B9" s="51"/>
      <c r="C9" s="51"/>
      <c r="D9" s="51"/>
      <c r="E9" s="51"/>
      <c r="F9" s="51"/>
      <c r="G9" s="51"/>
      <c r="H9" s="51"/>
    </row>
    <row r="10" spans="1:8" s="50" customFormat="1" x14ac:dyDescent="0.2">
      <c r="A10" s="48" t="s">
        <v>83</v>
      </c>
      <c r="B10" s="51"/>
      <c r="C10" s="51"/>
      <c r="D10" s="51"/>
      <c r="E10" s="51"/>
      <c r="F10" s="51"/>
      <c r="G10" s="51"/>
      <c r="H10" s="51"/>
    </row>
    <row r="11" spans="1:8" s="50" customFormat="1" x14ac:dyDescent="0.2">
      <c r="A11" s="48"/>
      <c r="B11" s="51"/>
      <c r="C11" s="51"/>
      <c r="D11" s="51"/>
      <c r="E11" s="51"/>
      <c r="F11" s="51"/>
      <c r="G11" s="51"/>
      <c r="H11" s="51"/>
    </row>
    <row r="12" spans="1:8" s="31" customFormat="1" ht="15" customHeight="1" thickBot="1" x14ac:dyDescent="0.3">
      <c r="A12" s="30" t="s">
        <v>159</v>
      </c>
      <c r="G12" s="32"/>
    </row>
    <row r="13" spans="1:8" s="24" customFormat="1" ht="30.75" customHeight="1" x14ac:dyDescent="0.25">
      <c r="A13" s="253" t="s">
        <v>2</v>
      </c>
      <c r="B13" s="255" t="s">
        <v>148</v>
      </c>
      <c r="C13" s="250" t="s">
        <v>5</v>
      </c>
      <c r="D13" s="250" t="s">
        <v>6</v>
      </c>
      <c r="E13" s="257" t="s">
        <v>38</v>
      </c>
      <c r="F13" s="257"/>
      <c r="G13" s="258" t="s">
        <v>4</v>
      </c>
    </row>
    <row r="14" spans="1:8" s="24" customFormat="1" ht="28.5" x14ac:dyDescent="0.25">
      <c r="A14" s="254"/>
      <c r="B14" s="256"/>
      <c r="C14" s="251"/>
      <c r="D14" s="251"/>
      <c r="E14" s="46" t="s">
        <v>150</v>
      </c>
      <c r="F14" s="47" t="s">
        <v>151</v>
      </c>
      <c r="G14" s="259"/>
    </row>
    <row r="15" spans="1:8" s="24" customFormat="1" ht="26.25" customHeight="1" x14ac:dyDescent="0.25">
      <c r="A15" s="68" t="s">
        <v>7</v>
      </c>
      <c r="B15" s="34" t="s">
        <v>8</v>
      </c>
      <c r="C15" s="34" t="s">
        <v>9</v>
      </c>
      <c r="D15" s="34" t="s">
        <v>10</v>
      </c>
      <c r="E15" s="34" t="s">
        <v>11</v>
      </c>
      <c r="F15" s="34" t="s">
        <v>40</v>
      </c>
      <c r="G15" s="69" t="s">
        <v>12</v>
      </c>
    </row>
    <row r="16" spans="1:8" s="53" customFormat="1" ht="15" x14ac:dyDescent="0.25">
      <c r="A16" s="70"/>
      <c r="B16" s="39"/>
      <c r="C16" s="52"/>
      <c r="D16" s="52"/>
      <c r="E16" s="52"/>
      <c r="F16" s="52"/>
      <c r="G16" s="71"/>
    </row>
    <row r="17" spans="1:8" s="50" customFormat="1" ht="15" x14ac:dyDescent="0.25">
      <c r="A17" s="72"/>
      <c r="B17" s="54"/>
      <c r="C17" s="55"/>
      <c r="D17" s="56"/>
      <c r="E17" s="55"/>
      <c r="F17" s="55"/>
      <c r="G17" s="73"/>
    </row>
    <row r="18" spans="1:8" x14ac:dyDescent="0.2">
      <c r="A18" s="74"/>
      <c r="B18" s="57"/>
      <c r="C18" s="58"/>
      <c r="D18" s="58"/>
      <c r="E18" s="59"/>
      <c r="F18" s="60"/>
      <c r="G18" s="75"/>
    </row>
    <row r="19" spans="1:8" s="50" customFormat="1" ht="15" x14ac:dyDescent="0.25">
      <c r="A19" s="72"/>
      <c r="B19" s="62"/>
      <c r="C19" s="58"/>
      <c r="D19" s="58"/>
      <c r="E19" s="63"/>
      <c r="F19" s="60"/>
      <c r="G19" s="73"/>
    </row>
    <row r="20" spans="1:8" s="50" customFormat="1" ht="15" x14ac:dyDescent="0.25">
      <c r="A20" s="72"/>
      <c r="B20" s="64"/>
      <c r="C20" s="58"/>
      <c r="D20" s="58"/>
      <c r="E20" s="63"/>
      <c r="F20" s="60"/>
      <c r="G20" s="73"/>
    </row>
    <row r="21" spans="1:8" s="50" customFormat="1" ht="15" x14ac:dyDescent="0.25">
      <c r="A21" s="76"/>
      <c r="B21" s="64"/>
      <c r="C21" s="58"/>
      <c r="D21" s="58"/>
      <c r="E21" s="63"/>
      <c r="F21" s="60"/>
      <c r="G21" s="73"/>
    </row>
    <row r="22" spans="1:8" s="50" customFormat="1" ht="15" x14ac:dyDescent="0.25">
      <c r="A22" s="72"/>
      <c r="B22" s="62"/>
      <c r="C22" s="58"/>
      <c r="D22" s="58"/>
      <c r="E22" s="63"/>
      <c r="F22" s="60"/>
      <c r="G22" s="73"/>
    </row>
    <row r="23" spans="1:8" ht="15.75" x14ac:dyDescent="0.25">
      <c r="A23" s="77"/>
      <c r="B23" s="65"/>
      <c r="C23" s="66"/>
      <c r="D23" s="66"/>
      <c r="E23" s="65"/>
      <c r="F23" s="67"/>
      <c r="G23" s="78"/>
    </row>
    <row r="24" spans="1:8" ht="21" thickBot="1" x14ac:dyDescent="0.3">
      <c r="A24" s="79"/>
      <c r="B24" s="86" t="s">
        <v>84</v>
      </c>
      <c r="C24" s="80"/>
      <c r="D24" s="80"/>
      <c r="E24" s="81"/>
      <c r="F24" s="82"/>
      <c r="G24" s="83"/>
      <c r="H24" s="40"/>
    </row>
    <row r="26" spans="1:8" x14ac:dyDescent="0.25">
      <c r="A26" s="252" t="s">
        <v>61</v>
      </c>
      <c r="B26" s="252"/>
    </row>
    <row r="27" spans="1:8" x14ac:dyDescent="0.25">
      <c r="A27" s="252" t="s">
        <v>62</v>
      </c>
      <c r="B27" s="252"/>
    </row>
    <row r="28" spans="1:8" x14ac:dyDescent="0.25">
      <c r="A28" s="84"/>
      <c r="B28" s="84"/>
    </row>
    <row r="29" spans="1:8" x14ac:dyDescent="0.25">
      <c r="A29" s="85" t="s">
        <v>153</v>
      </c>
    </row>
  </sheetData>
  <mergeCells count="14">
    <mergeCell ref="C13:C14"/>
    <mergeCell ref="D13:D14"/>
    <mergeCell ref="A26:B26"/>
    <mergeCell ref="A27:B27"/>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orientation="landscape" r:id="rId1"/>
  <headerFooter>
    <oddFooter>&amp;C&amp;G&amp;R&amp;GPage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B11" sqref="B11"/>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63" t="str">
        <f>'SC-1'!A1:I1</f>
        <v>Nepal Electricity Authority</v>
      </c>
      <c r="B1" s="263"/>
      <c r="C1" s="263"/>
      <c r="D1" s="263"/>
      <c r="E1" s="263"/>
      <c r="F1" s="263"/>
      <c r="G1" s="263"/>
    </row>
    <row r="2" spans="1:7" ht="15.75" x14ac:dyDescent="0.25">
      <c r="A2" s="264" t="str">
        <f>'SC-1'!A2:I2</f>
        <v>Transmission Directorate</v>
      </c>
      <c r="B2" s="264"/>
      <c r="C2" s="264"/>
      <c r="D2" s="264"/>
      <c r="E2" s="264"/>
      <c r="F2" s="264"/>
      <c r="G2" s="264"/>
    </row>
    <row r="3" spans="1:7" ht="16.5" customHeight="1" x14ac:dyDescent="0.2">
      <c r="A3" s="265" t="str">
        <f>'SC-1'!A3:I3</f>
        <v>Grid Operation Department</v>
      </c>
      <c r="B3" s="265"/>
      <c r="C3" s="265"/>
      <c r="D3" s="265"/>
      <c r="E3" s="265"/>
      <c r="F3" s="265"/>
      <c r="G3" s="265"/>
    </row>
    <row r="4" spans="1:7" ht="39" customHeight="1" x14ac:dyDescent="0.2">
      <c r="A4" s="266" t="str">
        <f>'SC-1'!A4:I4</f>
        <v>Procurement of Supply, Installation, Testing and Commissioning of Power Transformers at Various Substations</v>
      </c>
      <c r="B4" s="266"/>
      <c r="C4" s="266"/>
      <c r="D4" s="266"/>
      <c r="E4" s="266"/>
      <c r="F4" s="266"/>
      <c r="G4" s="266"/>
    </row>
    <row r="5" spans="1:7" ht="27" customHeight="1" x14ac:dyDescent="0.25">
      <c r="A5" s="94" t="str">
        <f>'SC-1'!A6:B6</f>
        <v>Tender No. Re-GOD/2079/080-03; Package 3 : Hetauda Substation</v>
      </c>
      <c r="B5" s="95"/>
      <c r="C5" s="95"/>
      <c r="D5" s="95"/>
      <c r="E5" s="95"/>
      <c r="F5" s="95"/>
      <c r="G5" s="95"/>
    </row>
    <row r="6" spans="1:7" ht="15" x14ac:dyDescent="0.25">
      <c r="A6" s="94" t="s">
        <v>17</v>
      </c>
      <c r="B6" s="96"/>
      <c r="C6" s="96"/>
      <c r="D6" s="96"/>
      <c r="E6" s="97"/>
      <c r="F6" s="97"/>
      <c r="G6" s="97"/>
    </row>
    <row r="7" spans="1:7" ht="15.75" thickBot="1" x14ac:dyDescent="0.25">
      <c r="A7" s="98"/>
      <c r="B7" s="98"/>
      <c r="C7" s="98"/>
      <c r="D7" s="98"/>
      <c r="E7" s="99"/>
      <c r="F7" s="99"/>
      <c r="G7" s="99"/>
    </row>
    <row r="8" spans="1:7" ht="15" customHeight="1" x14ac:dyDescent="0.2">
      <c r="A8" s="267" t="s">
        <v>18</v>
      </c>
      <c r="B8" s="269" t="s">
        <v>148</v>
      </c>
      <c r="C8" s="271" t="s">
        <v>19</v>
      </c>
      <c r="D8" s="273" t="s">
        <v>154</v>
      </c>
      <c r="E8" s="274"/>
      <c r="F8" s="273" t="s">
        <v>155</v>
      </c>
      <c r="G8" s="275"/>
    </row>
    <row r="9" spans="1:7" ht="60" x14ac:dyDescent="0.2">
      <c r="A9" s="268"/>
      <c r="B9" s="270"/>
      <c r="C9" s="272"/>
      <c r="D9" s="205" t="s">
        <v>20</v>
      </c>
      <c r="E9" s="205" t="s">
        <v>21</v>
      </c>
      <c r="F9" s="100" t="s">
        <v>22</v>
      </c>
      <c r="G9" s="101" t="s">
        <v>23</v>
      </c>
    </row>
    <row r="10" spans="1:7" ht="14.25" x14ac:dyDescent="0.2">
      <c r="A10" s="102" t="s">
        <v>7</v>
      </c>
      <c r="B10" s="103" t="s">
        <v>8</v>
      </c>
      <c r="C10" s="103" t="s">
        <v>9</v>
      </c>
      <c r="D10" s="103" t="s">
        <v>10</v>
      </c>
      <c r="E10" s="103" t="s">
        <v>11</v>
      </c>
      <c r="F10" s="104" t="s">
        <v>24</v>
      </c>
      <c r="G10" s="105" t="s">
        <v>25</v>
      </c>
    </row>
    <row r="11" spans="1:7" ht="86.25" thickBot="1" x14ac:dyDescent="0.25">
      <c r="A11" s="218" t="s">
        <v>26</v>
      </c>
      <c r="B11" s="219" t="s">
        <v>27</v>
      </c>
      <c r="C11" s="260" t="s">
        <v>37</v>
      </c>
      <c r="D11" s="261"/>
      <c r="E11" s="261"/>
      <c r="F11" s="261"/>
      <c r="G11" s="262"/>
    </row>
    <row r="13" spans="1:7" ht="14.25" x14ac:dyDescent="0.2">
      <c r="A13" s="252" t="s">
        <v>61</v>
      </c>
      <c r="B13" s="252"/>
    </row>
    <row r="14" spans="1:7" ht="14.25" x14ac:dyDescent="0.2">
      <c r="A14" s="252" t="s">
        <v>62</v>
      </c>
      <c r="B14" s="252"/>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view="pageBreakPreview" zoomScaleSheetLayoutView="100" workbookViewId="0">
      <selection activeCell="B16" sqref="B16"/>
    </sheetView>
  </sheetViews>
  <sheetFormatPr defaultRowHeight="14.25" x14ac:dyDescent="0.2"/>
  <cols>
    <col min="1" max="1" width="5.7109375" style="161" customWidth="1"/>
    <col min="2" max="2" width="65.85546875" style="43" customWidth="1"/>
    <col min="3" max="3" width="9.5703125" style="161" bestFit="1" customWidth="1"/>
    <col min="4" max="4" width="6.140625" style="164" bestFit="1" customWidth="1"/>
    <col min="5" max="5" width="17.140625" style="43" customWidth="1"/>
    <col min="6" max="6" width="21.42578125" style="43" customWidth="1"/>
    <col min="7" max="7" width="12.85546875" style="43" customWidth="1"/>
    <col min="8" max="16384" width="9.140625" style="43"/>
  </cols>
  <sheetData>
    <row r="1" spans="1:7" ht="18" x14ac:dyDescent="0.2">
      <c r="A1" s="235" t="str">
        <f>'SC-1'!A1:I1</f>
        <v>Nepal Electricity Authority</v>
      </c>
      <c r="B1" s="235"/>
      <c r="C1" s="235"/>
      <c r="D1" s="235"/>
      <c r="E1" s="235"/>
      <c r="F1" s="235"/>
      <c r="G1" s="235"/>
    </row>
    <row r="2" spans="1:7" ht="15" x14ac:dyDescent="0.2">
      <c r="A2" s="279" t="str">
        <f>'SC-1'!A2:I2</f>
        <v>Transmission Directorate</v>
      </c>
      <c r="B2" s="279"/>
      <c r="C2" s="279"/>
      <c r="D2" s="279"/>
      <c r="E2" s="279"/>
      <c r="F2" s="279"/>
      <c r="G2" s="279"/>
    </row>
    <row r="3" spans="1:7" ht="15" customHeight="1" x14ac:dyDescent="0.2">
      <c r="A3" s="237" t="str">
        <f>'SC-1'!A3:I3</f>
        <v>Grid Operation Department</v>
      </c>
      <c r="B3" s="237"/>
      <c r="C3" s="237"/>
      <c r="D3" s="237"/>
      <c r="E3" s="237"/>
      <c r="F3" s="237"/>
      <c r="G3" s="237"/>
    </row>
    <row r="4" spans="1:7" ht="15.75" customHeight="1" x14ac:dyDescent="0.2">
      <c r="A4" s="237" t="str">
        <f>'SC-1'!A4:I4</f>
        <v>Procurement of Supply, Installation, Testing and Commissioning of Power Transformers at Various Substations</v>
      </c>
      <c r="B4" s="237"/>
      <c r="C4" s="237"/>
      <c r="D4" s="237"/>
      <c r="E4" s="237"/>
      <c r="F4" s="237"/>
      <c r="G4" s="237"/>
    </row>
    <row r="5" spans="1:7" ht="15" x14ac:dyDescent="0.2">
      <c r="A5" s="239" t="str">
        <f>'SC-1'!A6:B6</f>
        <v>Tender No. Re-GOD/2079/080-03; Package 3 : Hetauda Substation</v>
      </c>
      <c r="B5" s="239"/>
      <c r="C5" s="239"/>
      <c r="D5" s="239"/>
      <c r="E5" s="239"/>
      <c r="F5" s="239"/>
      <c r="G5" s="87"/>
    </row>
    <row r="6" spans="1:7" s="109" customFormat="1" ht="15" x14ac:dyDescent="0.25">
      <c r="A6" s="158" t="s">
        <v>193</v>
      </c>
      <c r="B6" s="106"/>
      <c r="C6" s="162"/>
      <c r="D6" s="162"/>
      <c r="E6" s="107"/>
      <c r="F6" s="90"/>
      <c r="G6" s="108"/>
    </row>
    <row r="7" spans="1:7" ht="15" thickBot="1" x14ac:dyDescent="0.25">
      <c r="A7" s="278"/>
      <c r="B7" s="278"/>
      <c r="C7" s="278"/>
      <c r="D7" s="278"/>
      <c r="E7" s="278"/>
      <c r="F7" s="278"/>
      <c r="G7" s="278"/>
    </row>
    <row r="8" spans="1:7" ht="48" customHeight="1" x14ac:dyDescent="0.2">
      <c r="A8" s="253" t="s">
        <v>2</v>
      </c>
      <c r="B8" s="255" t="s">
        <v>148</v>
      </c>
      <c r="C8" s="250" t="s">
        <v>5</v>
      </c>
      <c r="D8" s="276" t="s">
        <v>6</v>
      </c>
      <c r="E8" s="257" t="s">
        <v>156</v>
      </c>
      <c r="F8" s="257"/>
      <c r="G8" s="258" t="s">
        <v>4</v>
      </c>
    </row>
    <row r="9" spans="1:7" ht="19.5" customHeight="1" x14ac:dyDescent="0.2">
      <c r="A9" s="254"/>
      <c r="B9" s="256"/>
      <c r="C9" s="251"/>
      <c r="D9" s="277"/>
      <c r="E9" s="91" t="s">
        <v>157</v>
      </c>
      <c r="F9" s="33" t="s">
        <v>158</v>
      </c>
      <c r="G9" s="259"/>
    </row>
    <row r="10" spans="1:7" ht="15" x14ac:dyDescent="0.2">
      <c r="A10" s="160" t="s">
        <v>7</v>
      </c>
      <c r="B10" s="34" t="s">
        <v>8</v>
      </c>
      <c r="C10" s="146" t="s">
        <v>9</v>
      </c>
      <c r="D10" s="146" t="s">
        <v>10</v>
      </c>
      <c r="E10" s="34" t="s">
        <v>11</v>
      </c>
      <c r="F10" s="34" t="s">
        <v>40</v>
      </c>
      <c r="G10" s="69" t="s">
        <v>12</v>
      </c>
    </row>
    <row r="11" spans="1:7" ht="15" x14ac:dyDescent="0.2">
      <c r="A11" s="160" t="s">
        <v>13</v>
      </c>
      <c r="B11" s="35" t="s">
        <v>70</v>
      </c>
      <c r="C11" s="163"/>
      <c r="D11" s="163"/>
      <c r="E11" s="92"/>
      <c r="F11" s="92"/>
      <c r="G11" s="222"/>
    </row>
    <row r="12" spans="1:7" ht="15" x14ac:dyDescent="0.2">
      <c r="A12" s="223">
        <v>1</v>
      </c>
      <c r="B12" s="220" t="s">
        <v>69</v>
      </c>
      <c r="C12" s="221"/>
      <c r="D12" s="147"/>
      <c r="E12" s="59"/>
      <c r="F12" s="59"/>
      <c r="G12" s="75"/>
    </row>
    <row r="13" spans="1:7" ht="51" x14ac:dyDescent="0.2">
      <c r="A13" s="212">
        <v>1.1000000000000001</v>
      </c>
      <c r="B13" s="174" t="s">
        <v>196</v>
      </c>
      <c r="C13" s="131">
        <v>2</v>
      </c>
      <c r="D13" s="131" t="s">
        <v>87</v>
      </c>
      <c r="E13" s="59"/>
      <c r="F13" s="59"/>
      <c r="G13" s="75"/>
    </row>
    <row r="14" spans="1:7" ht="25.5" x14ac:dyDescent="0.2">
      <c r="A14" s="212">
        <v>1.2</v>
      </c>
      <c r="B14" s="174" t="s">
        <v>103</v>
      </c>
      <c r="C14" s="131">
        <v>1</v>
      </c>
      <c r="D14" s="131" t="s">
        <v>87</v>
      </c>
      <c r="E14" s="59"/>
      <c r="F14" s="59"/>
      <c r="G14" s="75"/>
    </row>
    <row r="15" spans="1:7" ht="25.5" x14ac:dyDescent="0.2">
      <c r="A15" s="212">
        <v>1.3</v>
      </c>
      <c r="B15" s="174" t="s">
        <v>104</v>
      </c>
      <c r="C15" s="131">
        <v>2</v>
      </c>
      <c r="D15" s="131" t="s">
        <v>87</v>
      </c>
      <c r="E15" s="59"/>
      <c r="F15" s="59"/>
      <c r="G15" s="75"/>
    </row>
    <row r="16" spans="1:7" ht="25.5" x14ac:dyDescent="0.2">
      <c r="A16" s="212">
        <v>1.4</v>
      </c>
      <c r="B16" s="174" t="s">
        <v>167</v>
      </c>
      <c r="C16" s="131">
        <v>3</v>
      </c>
      <c r="D16" s="131" t="s">
        <v>15</v>
      </c>
      <c r="E16" s="59"/>
      <c r="F16" s="59"/>
      <c r="G16" s="75"/>
    </row>
    <row r="17" spans="1:7" ht="25.5" x14ac:dyDescent="0.2">
      <c r="A17" s="212">
        <v>1.5</v>
      </c>
      <c r="B17" s="174" t="s">
        <v>168</v>
      </c>
      <c r="C17" s="131">
        <v>1</v>
      </c>
      <c r="D17" s="131" t="s">
        <v>87</v>
      </c>
      <c r="E17" s="59"/>
      <c r="F17" s="59"/>
      <c r="G17" s="75"/>
    </row>
    <row r="18" spans="1:7" x14ac:dyDescent="0.2">
      <c r="A18" s="212">
        <v>1.6</v>
      </c>
      <c r="B18" s="174" t="s">
        <v>105</v>
      </c>
      <c r="C18" s="131">
        <v>3</v>
      </c>
      <c r="D18" s="131" t="s">
        <v>15</v>
      </c>
      <c r="E18" s="59"/>
      <c r="F18" s="59"/>
      <c r="G18" s="75"/>
    </row>
    <row r="19" spans="1:7" ht="25.5" x14ac:dyDescent="0.2">
      <c r="A19" s="212">
        <v>1.7</v>
      </c>
      <c r="B19" s="177" t="s">
        <v>106</v>
      </c>
      <c r="C19" s="131">
        <v>3</v>
      </c>
      <c r="D19" s="131" t="s">
        <v>15</v>
      </c>
      <c r="E19" s="59"/>
      <c r="F19" s="59"/>
      <c r="G19" s="75"/>
    </row>
    <row r="20" spans="1:7" ht="25.5" x14ac:dyDescent="0.2">
      <c r="A20" s="212">
        <v>1.8</v>
      </c>
      <c r="B20" s="174" t="s">
        <v>169</v>
      </c>
      <c r="C20" s="131">
        <v>1</v>
      </c>
      <c r="D20" s="131" t="s">
        <v>87</v>
      </c>
      <c r="E20" s="59"/>
      <c r="F20" s="59"/>
      <c r="G20" s="75"/>
    </row>
    <row r="21" spans="1:7" ht="25.5" x14ac:dyDescent="0.2">
      <c r="A21" s="212">
        <v>1.9</v>
      </c>
      <c r="B21" s="174" t="s">
        <v>170</v>
      </c>
      <c r="C21" s="131">
        <v>2</v>
      </c>
      <c r="D21" s="131" t="s">
        <v>87</v>
      </c>
      <c r="E21" s="59"/>
      <c r="F21" s="59"/>
      <c r="G21" s="75"/>
    </row>
    <row r="22" spans="1:7" ht="25.5" x14ac:dyDescent="0.2">
      <c r="A22" s="214">
        <v>1.1000000000000001</v>
      </c>
      <c r="B22" s="174" t="s">
        <v>171</v>
      </c>
      <c r="C22" s="131">
        <v>3</v>
      </c>
      <c r="D22" s="131" t="s">
        <v>14</v>
      </c>
      <c r="E22" s="59"/>
      <c r="F22" s="59"/>
      <c r="G22" s="75"/>
    </row>
    <row r="23" spans="1:7" ht="25.5" x14ac:dyDescent="0.2">
      <c r="A23" s="212">
        <v>1.1100000000000001</v>
      </c>
      <c r="B23" s="177" t="s">
        <v>172</v>
      </c>
      <c r="C23" s="131">
        <v>3</v>
      </c>
      <c r="D23" s="131" t="s">
        <v>14</v>
      </c>
      <c r="E23" s="59"/>
      <c r="F23" s="59"/>
      <c r="G23" s="75"/>
    </row>
    <row r="24" spans="1:7" x14ac:dyDescent="0.2">
      <c r="A24" s="212">
        <v>1.1200000000000001</v>
      </c>
      <c r="B24" s="174" t="s">
        <v>173</v>
      </c>
      <c r="C24" s="131">
        <v>3</v>
      </c>
      <c r="D24" s="131" t="s">
        <v>14</v>
      </c>
      <c r="E24" s="59"/>
      <c r="F24" s="59"/>
      <c r="G24" s="75"/>
    </row>
    <row r="25" spans="1:7" ht="25.5" x14ac:dyDescent="0.2">
      <c r="A25" s="212">
        <v>1.1299999999999999</v>
      </c>
      <c r="B25" s="179" t="s">
        <v>188</v>
      </c>
      <c r="C25" s="131">
        <v>1</v>
      </c>
      <c r="D25" s="132" t="s">
        <v>88</v>
      </c>
      <c r="E25" s="59"/>
      <c r="F25" s="59"/>
      <c r="G25" s="75"/>
    </row>
    <row r="26" spans="1:7" ht="25.5" x14ac:dyDescent="0.2">
      <c r="A26" s="212">
        <v>1.1399999999999999</v>
      </c>
      <c r="B26" s="179" t="s">
        <v>175</v>
      </c>
      <c r="C26" s="131">
        <v>1</v>
      </c>
      <c r="D26" s="132" t="s">
        <v>88</v>
      </c>
      <c r="E26" s="59"/>
      <c r="F26" s="59"/>
      <c r="G26" s="75"/>
    </row>
    <row r="27" spans="1:7" ht="15" x14ac:dyDescent="0.2">
      <c r="A27" s="223"/>
      <c r="B27" s="38" t="s">
        <v>133</v>
      </c>
      <c r="C27" s="147"/>
      <c r="D27" s="147"/>
      <c r="E27" s="59"/>
      <c r="F27" s="59"/>
      <c r="G27" s="75"/>
    </row>
    <row r="28" spans="1:7" x14ac:dyDescent="0.2">
      <c r="A28" s="210">
        <v>2</v>
      </c>
      <c r="B28" s="201" t="s">
        <v>71</v>
      </c>
      <c r="C28" s="197"/>
      <c r="D28" s="197"/>
      <c r="E28" s="59"/>
      <c r="F28" s="59"/>
      <c r="G28" s="75"/>
    </row>
    <row r="29" spans="1:7" ht="25.5" x14ac:dyDescent="0.2">
      <c r="A29" s="212">
        <v>2.1</v>
      </c>
      <c r="B29" s="177" t="s">
        <v>108</v>
      </c>
      <c r="C29" s="131">
        <v>1</v>
      </c>
      <c r="D29" s="134" t="s">
        <v>88</v>
      </c>
      <c r="E29" s="59"/>
      <c r="F29" s="59"/>
      <c r="G29" s="75"/>
    </row>
    <row r="30" spans="1:7" ht="25.5" x14ac:dyDescent="0.2">
      <c r="A30" s="212">
        <v>2.2000000000000002</v>
      </c>
      <c r="B30" s="177" t="s">
        <v>176</v>
      </c>
      <c r="C30" s="131">
        <v>1</v>
      </c>
      <c r="D30" s="134" t="s">
        <v>88</v>
      </c>
      <c r="E30" s="59"/>
      <c r="F30" s="59"/>
      <c r="G30" s="75"/>
    </row>
    <row r="31" spans="1:7" ht="25.5" x14ac:dyDescent="0.2">
      <c r="A31" s="212">
        <v>2.2999999999999998</v>
      </c>
      <c r="B31" s="177" t="s">
        <v>109</v>
      </c>
      <c r="C31" s="131">
        <v>2</v>
      </c>
      <c r="D31" s="134" t="s">
        <v>88</v>
      </c>
      <c r="E31" s="59"/>
      <c r="F31" s="59"/>
      <c r="G31" s="75"/>
    </row>
    <row r="32" spans="1:7" ht="25.5" x14ac:dyDescent="0.2">
      <c r="A32" s="212">
        <v>2.4</v>
      </c>
      <c r="B32" s="177" t="s">
        <v>177</v>
      </c>
      <c r="C32" s="131">
        <v>2</v>
      </c>
      <c r="D32" s="134" t="s">
        <v>88</v>
      </c>
      <c r="E32" s="59"/>
      <c r="F32" s="59"/>
      <c r="G32" s="75"/>
    </row>
    <row r="33" spans="1:7" ht="38.25" x14ac:dyDescent="0.2">
      <c r="A33" s="212">
        <v>2.5</v>
      </c>
      <c r="B33" s="174" t="s">
        <v>178</v>
      </c>
      <c r="C33" s="131">
        <v>50</v>
      </c>
      <c r="D33" s="134" t="s">
        <v>164</v>
      </c>
      <c r="E33" s="59"/>
      <c r="F33" s="59"/>
      <c r="G33" s="75"/>
    </row>
    <row r="34" spans="1:7" ht="25.5" x14ac:dyDescent="0.2">
      <c r="A34" s="212">
        <v>2.6</v>
      </c>
      <c r="B34" s="177" t="s">
        <v>110</v>
      </c>
      <c r="C34" s="131">
        <v>1</v>
      </c>
      <c r="D34" s="134" t="s">
        <v>88</v>
      </c>
      <c r="E34" s="59"/>
      <c r="F34" s="59"/>
      <c r="G34" s="75"/>
    </row>
    <row r="35" spans="1:7" ht="38.25" x14ac:dyDescent="0.2">
      <c r="A35" s="212">
        <v>2.7</v>
      </c>
      <c r="B35" s="174" t="s">
        <v>179</v>
      </c>
      <c r="C35" s="131">
        <v>50</v>
      </c>
      <c r="D35" s="132" t="s">
        <v>164</v>
      </c>
      <c r="E35" s="59"/>
      <c r="F35" s="59"/>
      <c r="G35" s="75"/>
    </row>
    <row r="36" spans="1:7" ht="25.5" x14ac:dyDescent="0.2">
      <c r="A36" s="212">
        <v>2.8</v>
      </c>
      <c r="B36" s="177" t="s">
        <v>180</v>
      </c>
      <c r="C36" s="131">
        <v>1</v>
      </c>
      <c r="D36" s="132" t="s">
        <v>88</v>
      </c>
      <c r="E36" s="59"/>
      <c r="F36" s="59"/>
      <c r="G36" s="75"/>
    </row>
    <row r="37" spans="1:7" ht="15" x14ac:dyDescent="0.2">
      <c r="A37" s="224"/>
      <c r="B37" s="38" t="s">
        <v>134</v>
      </c>
      <c r="C37" s="147"/>
      <c r="D37" s="147"/>
      <c r="E37" s="59"/>
      <c r="F37" s="59"/>
      <c r="G37" s="75"/>
    </row>
    <row r="38" spans="1:7" ht="15" x14ac:dyDescent="0.2">
      <c r="A38" s="223">
        <v>3</v>
      </c>
      <c r="B38" s="38" t="s">
        <v>72</v>
      </c>
      <c r="C38" s="147"/>
      <c r="D38" s="147"/>
      <c r="E38" s="59"/>
      <c r="F38" s="59"/>
      <c r="G38" s="75"/>
    </row>
    <row r="39" spans="1:7" ht="51" x14ac:dyDescent="0.2">
      <c r="A39" s="212">
        <v>3.1</v>
      </c>
      <c r="B39" s="182" t="s">
        <v>181</v>
      </c>
      <c r="C39" s="131">
        <v>1</v>
      </c>
      <c r="D39" s="135" t="s">
        <v>88</v>
      </c>
      <c r="E39" s="59"/>
      <c r="F39" s="59"/>
      <c r="G39" s="75"/>
    </row>
    <row r="40" spans="1:7" ht="38.25" x14ac:dyDescent="0.2">
      <c r="A40" s="212">
        <v>3.2</v>
      </c>
      <c r="B40" s="182" t="s">
        <v>182</v>
      </c>
      <c r="C40" s="131">
        <v>1</v>
      </c>
      <c r="D40" s="135" t="s">
        <v>88</v>
      </c>
      <c r="E40" s="59"/>
      <c r="F40" s="59"/>
      <c r="G40" s="75"/>
    </row>
    <row r="41" spans="1:7" ht="38.25" x14ac:dyDescent="0.2">
      <c r="A41" s="212">
        <v>3.3</v>
      </c>
      <c r="B41" s="182" t="s">
        <v>111</v>
      </c>
      <c r="C41" s="131">
        <v>1</v>
      </c>
      <c r="D41" s="135" t="s">
        <v>88</v>
      </c>
      <c r="E41" s="59"/>
      <c r="F41" s="59"/>
      <c r="G41" s="75"/>
    </row>
    <row r="42" spans="1:7" ht="15" x14ac:dyDescent="0.2">
      <c r="A42" s="223"/>
      <c r="B42" s="38" t="s">
        <v>135</v>
      </c>
      <c r="C42" s="147"/>
      <c r="D42" s="147"/>
      <c r="E42" s="59"/>
      <c r="F42" s="59"/>
      <c r="G42" s="75"/>
    </row>
    <row r="43" spans="1:7" x14ac:dyDescent="0.2">
      <c r="A43" s="151">
        <v>4</v>
      </c>
      <c r="B43" s="180" t="s">
        <v>89</v>
      </c>
      <c r="C43" s="133"/>
      <c r="D43" s="133"/>
      <c r="E43" s="59"/>
      <c r="F43" s="59"/>
      <c r="G43" s="75"/>
    </row>
    <row r="44" spans="1:7" x14ac:dyDescent="0.2">
      <c r="A44" s="149">
        <v>4.0999999999999996</v>
      </c>
      <c r="B44" s="182" t="s">
        <v>114</v>
      </c>
      <c r="C44" s="133">
        <v>1</v>
      </c>
      <c r="D44" s="133" t="s">
        <v>88</v>
      </c>
      <c r="E44" s="59"/>
      <c r="F44" s="59"/>
      <c r="G44" s="75"/>
    </row>
    <row r="45" spans="1:7" x14ac:dyDescent="0.2">
      <c r="A45" s="151"/>
      <c r="B45" s="180" t="s">
        <v>136</v>
      </c>
      <c r="C45" s="133"/>
      <c r="D45" s="133"/>
      <c r="E45" s="59"/>
      <c r="F45" s="61"/>
      <c r="G45" s="75"/>
    </row>
    <row r="46" spans="1:7" x14ac:dyDescent="0.2">
      <c r="A46" s="151">
        <v>5</v>
      </c>
      <c r="B46" s="180" t="s">
        <v>85</v>
      </c>
      <c r="C46" s="133"/>
      <c r="D46" s="133"/>
      <c r="E46" s="59"/>
      <c r="F46" s="59"/>
      <c r="G46" s="75"/>
    </row>
    <row r="47" spans="1:7" ht="25.5" x14ac:dyDescent="0.2">
      <c r="A47" s="149">
        <v>5.0999999999999996</v>
      </c>
      <c r="B47" s="174" t="s">
        <v>191</v>
      </c>
      <c r="C47" s="133">
        <v>1</v>
      </c>
      <c r="D47" s="133" t="s">
        <v>88</v>
      </c>
      <c r="E47" s="59"/>
      <c r="F47" s="61"/>
      <c r="G47" s="75"/>
    </row>
    <row r="48" spans="1:7" x14ac:dyDescent="0.2">
      <c r="A48" s="149"/>
      <c r="B48" s="180" t="s">
        <v>189</v>
      </c>
      <c r="C48" s="133"/>
      <c r="D48" s="133"/>
      <c r="E48" s="59"/>
      <c r="F48" s="61"/>
      <c r="G48" s="75"/>
    </row>
    <row r="49" spans="1:7" ht="15" x14ac:dyDescent="0.2">
      <c r="A49" s="223"/>
      <c r="B49" s="38" t="s">
        <v>190</v>
      </c>
      <c r="C49" s="147"/>
      <c r="D49" s="147"/>
      <c r="E49" s="59"/>
      <c r="F49" s="59"/>
      <c r="G49" s="75"/>
    </row>
    <row r="50" spans="1:7" ht="16.5" thickBot="1" x14ac:dyDescent="0.25">
      <c r="A50" s="225"/>
      <c r="B50" s="226" t="s">
        <v>192</v>
      </c>
      <c r="C50" s="227"/>
      <c r="D50" s="227"/>
      <c r="E50" s="81"/>
      <c r="F50" s="228"/>
      <c r="G50" s="83"/>
    </row>
    <row r="51" spans="1:7" x14ac:dyDescent="0.2">
      <c r="F51" s="93"/>
    </row>
    <row r="52" spans="1:7" x14ac:dyDescent="0.2">
      <c r="A52" s="252" t="s">
        <v>61</v>
      </c>
      <c r="B52" s="252"/>
    </row>
    <row r="53" spans="1:7" x14ac:dyDescent="0.2">
      <c r="A53" s="252" t="s">
        <v>62</v>
      </c>
      <c r="B53" s="252"/>
    </row>
    <row r="55" spans="1:7" x14ac:dyDescent="0.2">
      <c r="A55" s="165" t="s">
        <v>163</v>
      </c>
    </row>
  </sheetData>
  <mergeCells count="14">
    <mergeCell ref="A52:B52"/>
    <mergeCell ref="A53:B53"/>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95" orientation="landscape" r:id="rId1"/>
  <headerFooter>
    <oddFooter>&amp;L&amp;G&amp;R&amp;GPage &amp;P of &amp;N</oddFooter>
  </headerFooter>
  <rowBreaks count="1" manualBreakCount="1">
    <brk id="25"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Normal="96" zoomScaleSheetLayoutView="100" workbookViewId="0">
      <selection activeCell="C17" sqref="C17"/>
    </sheetView>
  </sheetViews>
  <sheetFormatPr defaultRowHeight="14.25" x14ac:dyDescent="0.2"/>
  <cols>
    <col min="1" max="1" width="10" style="43" customWidth="1"/>
    <col min="2" max="2" width="44.5703125" style="43" customWidth="1"/>
    <col min="3" max="3" width="17.42578125" style="4" customWidth="1"/>
    <col min="4" max="4" width="19.28515625" style="43" customWidth="1"/>
    <col min="5" max="5" width="20.7109375" style="43" customWidth="1"/>
    <col min="6" max="6" width="22.5703125" style="43" customWidth="1"/>
    <col min="7" max="7" width="9.140625" style="43"/>
    <col min="8" max="8" width="13.42578125" style="43" customWidth="1"/>
    <col min="9" max="16384" width="9.140625" style="43"/>
  </cols>
  <sheetData>
    <row r="1" spans="1:6" ht="20.25" customHeight="1" x14ac:dyDescent="0.2">
      <c r="A1" s="280" t="str">
        <f>'SC-1'!A1:I1</f>
        <v>Nepal Electricity Authority</v>
      </c>
      <c r="B1" s="280"/>
      <c r="C1" s="280"/>
      <c r="D1" s="280"/>
      <c r="E1" s="280"/>
    </row>
    <row r="2" spans="1:6" ht="15.75" customHeight="1" x14ac:dyDescent="0.2">
      <c r="A2" s="281" t="str">
        <f>'SC-1'!A2:I2</f>
        <v>Transmission Directorate</v>
      </c>
      <c r="B2" s="281"/>
      <c r="C2" s="281"/>
      <c r="D2" s="281"/>
      <c r="E2" s="281"/>
    </row>
    <row r="3" spans="1:6" ht="19.5" customHeight="1" x14ac:dyDescent="0.2">
      <c r="A3" s="280" t="str">
        <f>'SC-1'!A3:I3</f>
        <v>Grid Operation Department</v>
      </c>
      <c r="B3" s="280"/>
      <c r="C3" s="280"/>
      <c r="D3" s="280"/>
      <c r="E3" s="280"/>
    </row>
    <row r="4" spans="1:6" ht="15.75" customHeight="1" x14ac:dyDescent="0.2">
      <c r="A4" s="281" t="str">
        <f>'SC-1'!A4:I4</f>
        <v>Procurement of Supply, Installation, Testing and Commissioning of Power Transformers at Various Substations</v>
      </c>
      <c r="B4" s="281"/>
      <c r="C4" s="281"/>
      <c r="D4" s="281"/>
      <c r="E4" s="281"/>
    </row>
    <row r="5" spans="1:6" ht="8.25" customHeight="1" x14ac:dyDescent="0.2">
      <c r="A5" s="111"/>
      <c r="B5" s="111"/>
      <c r="C5" s="111"/>
      <c r="D5" s="111"/>
      <c r="E5" s="111"/>
    </row>
    <row r="6" spans="1:6" ht="19.5" customHeight="1" x14ac:dyDescent="0.2">
      <c r="A6" s="284" t="str">
        <f>'SC-1'!A6:B6</f>
        <v>Tender No. Re-GOD/2079/080-03; Package 3 : Hetauda Substation</v>
      </c>
      <c r="B6" s="284"/>
      <c r="C6" s="284"/>
      <c r="D6" s="284"/>
      <c r="E6" s="284"/>
    </row>
    <row r="7" spans="1:6" ht="15.75" customHeight="1" x14ac:dyDescent="0.25">
      <c r="A7" s="127" t="s">
        <v>162</v>
      </c>
      <c r="B7" s="128"/>
      <c r="C7" s="128"/>
    </row>
    <row r="8" spans="1:6" ht="15" thickBot="1" x14ac:dyDescent="0.25">
      <c r="C8" s="89"/>
      <c r="D8" s="112"/>
      <c r="E8" s="88"/>
    </row>
    <row r="9" spans="1:6" ht="31.5" customHeight="1" x14ac:dyDescent="0.25">
      <c r="A9" s="125" t="s">
        <v>34</v>
      </c>
      <c r="B9" s="123" t="s">
        <v>148</v>
      </c>
      <c r="C9" s="124" t="s">
        <v>67</v>
      </c>
      <c r="D9" s="113" t="s">
        <v>161</v>
      </c>
      <c r="E9" s="126" t="s">
        <v>4</v>
      </c>
    </row>
    <row r="10" spans="1:6" ht="48" customHeight="1" x14ac:dyDescent="0.2">
      <c r="A10" s="166">
        <v>1</v>
      </c>
      <c r="B10" s="167" t="str">
        <f>'SC-1'!A7</f>
        <v xml:space="preserve">Price Schedule No. 1: Plant and Equipment including Mandatory Spares Parts to be Supplied from Abroad </v>
      </c>
      <c r="C10" s="168"/>
      <c r="D10" s="114"/>
      <c r="E10" s="115"/>
    </row>
    <row r="11" spans="1:6" s="117" customFormat="1" ht="42.75" x14ac:dyDescent="0.25">
      <c r="A11" s="166">
        <v>2</v>
      </c>
      <c r="B11" s="169" t="str">
        <f>'SC-2'!A12</f>
        <v xml:space="preserve">Price Schedule No. 2: Plant and Equipment including Mandatory Spares Parts Supplied  Within Employer's Country </v>
      </c>
      <c r="C11" s="170"/>
      <c r="D11" s="116"/>
      <c r="E11" s="115"/>
    </row>
    <row r="12" spans="1:6" s="117" customFormat="1" ht="17.25" customHeight="1" x14ac:dyDescent="0.25">
      <c r="A12" s="166">
        <v>3</v>
      </c>
      <c r="B12" s="167" t="str">
        <f>'SC-3'!A6</f>
        <v>Price Schedule No 3: Design Services</v>
      </c>
      <c r="C12" s="171"/>
      <c r="D12" s="116"/>
      <c r="E12" s="115"/>
    </row>
    <row r="13" spans="1:6" s="117" customFormat="1" ht="28.5" x14ac:dyDescent="0.25">
      <c r="A13" s="166">
        <v>4</v>
      </c>
      <c r="B13" s="167" t="str">
        <f>'SC-4'!A6</f>
        <v>Price Schedule No. 4A: Installation, Testing and Commissioning Services</v>
      </c>
      <c r="C13" s="170"/>
      <c r="D13" s="116"/>
      <c r="E13" s="115"/>
    </row>
    <row r="14" spans="1:6" ht="15.75" thickBot="1" x14ac:dyDescent="0.3">
      <c r="A14" s="282" t="s">
        <v>39</v>
      </c>
      <c r="B14" s="283"/>
      <c r="C14" s="118"/>
      <c r="D14" s="119"/>
      <c r="E14" s="120"/>
      <c r="F14" s="93"/>
    </row>
    <row r="16" spans="1:6" x14ac:dyDescent="0.2">
      <c r="A16" s="252" t="s">
        <v>61</v>
      </c>
      <c r="B16" s="252"/>
      <c r="C16" s="41"/>
      <c r="D16" s="41"/>
      <c r="E16" s="42"/>
    </row>
    <row r="17" spans="1:5" x14ac:dyDescent="0.2">
      <c r="A17" s="252" t="s">
        <v>62</v>
      </c>
      <c r="B17" s="252"/>
      <c r="C17" s="41"/>
      <c r="D17" s="41"/>
      <c r="E17" s="42"/>
    </row>
    <row r="18" spans="1:5" ht="16.5" x14ac:dyDescent="0.2">
      <c r="A18" s="44"/>
      <c r="C18" s="42"/>
      <c r="D18" s="42"/>
      <c r="E18" s="42"/>
    </row>
    <row r="19" spans="1:5" ht="15" x14ac:dyDescent="0.2">
      <c r="C19" s="121"/>
    </row>
    <row r="36" spans="4:4" x14ac:dyDescent="0.2">
      <c r="D36" s="122"/>
    </row>
  </sheetData>
  <mergeCells count="8">
    <mergeCell ref="A16:B16"/>
    <mergeCell ref="A17:B17"/>
    <mergeCell ref="A3:E3"/>
    <mergeCell ref="A4:E4"/>
    <mergeCell ref="A1:E1"/>
    <mergeCell ref="A2:E2"/>
    <mergeCell ref="A14:B14"/>
    <mergeCell ref="A6:E6"/>
  </mergeCells>
  <printOptions horizontalCentered="1"/>
  <pageMargins left="0.76" right="0.24" top="1.05" bottom="1.02" header="0.39" footer="0.43"/>
  <pageSetup paperSize="9" fitToHeight="0" orientation="landscape" r:id="rId1"/>
  <headerFooter>
    <oddFooter>&amp;L&amp;G&amp;C&amp;G&amp;RPage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view="pageBreakPreview" zoomScaleSheetLayoutView="100" workbookViewId="0">
      <selection activeCell="C14" sqref="C14"/>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289" t="str">
        <f>'SC-1'!A1:I1</f>
        <v>Nepal Electricity Authority</v>
      </c>
      <c r="B1" s="289"/>
      <c r="C1" s="289"/>
      <c r="D1" s="289"/>
      <c r="E1" s="289"/>
      <c r="F1" s="289"/>
    </row>
    <row r="2" spans="1:6" ht="16.5" x14ac:dyDescent="0.2">
      <c r="A2" s="289" t="str">
        <f>'SC-1'!A2:I2</f>
        <v>Transmission Directorate</v>
      </c>
      <c r="B2" s="289"/>
      <c r="C2" s="289"/>
      <c r="D2" s="289"/>
      <c r="E2" s="289"/>
      <c r="F2" s="289"/>
    </row>
    <row r="3" spans="1:6" ht="19.5" customHeight="1" x14ac:dyDescent="0.2">
      <c r="A3" s="290" t="str">
        <f>'SC-1'!A3:I3</f>
        <v>Grid Operation Department</v>
      </c>
      <c r="B3" s="290"/>
      <c r="C3" s="290"/>
      <c r="D3" s="290"/>
      <c r="E3" s="290"/>
      <c r="F3" s="290"/>
    </row>
    <row r="4" spans="1:6" ht="39" customHeight="1" x14ac:dyDescent="0.2">
      <c r="A4" s="291" t="str">
        <f>'SC-1'!A4:I4</f>
        <v>Procurement of Supply, Installation, Testing and Commissioning of Power Transformers at Various Substations</v>
      </c>
      <c r="B4" s="291"/>
      <c r="C4" s="291"/>
      <c r="D4" s="291"/>
      <c r="E4" s="291"/>
      <c r="F4" s="291"/>
    </row>
    <row r="5" spans="1:6" ht="16.5" x14ac:dyDescent="0.2">
      <c r="A5" s="299" t="str">
        <f>'SC-1'!A6:B6</f>
        <v>Tender No. Re-GOD/2079/080-03; Package 3 : Hetauda Substation</v>
      </c>
      <c r="B5" s="299"/>
      <c r="C5" s="299"/>
      <c r="D5" s="299"/>
      <c r="E5" s="299"/>
      <c r="F5" s="299"/>
    </row>
    <row r="6" spans="1:6" ht="16.5" x14ac:dyDescent="0.2">
      <c r="A6" s="292" t="s">
        <v>31</v>
      </c>
      <c r="B6" s="292"/>
      <c r="C6" s="292"/>
      <c r="D6" s="292"/>
      <c r="E6" s="292"/>
      <c r="F6" s="292"/>
    </row>
    <row r="7" spans="1:6" ht="20.25" customHeight="1" x14ac:dyDescent="0.2">
      <c r="A7" s="293" t="s">
        <v>18</v>
      </c>
      <c r="B7" s="295" t="s">
        <v>3</v>
      </c>
      <c r="C7" s="295" t="s">
        <v>19</v>
      </c>
      <c r="D7" s="296" t="s">
        <v>35</v>
      </c>
      <c r="E7" s="297"/>
      <c r="F7" s="295" t="s">
        <v>36</v>
      </c>
    </row>
    <row r="8" spans="1:6" ht="33" x14ac:dyDescent="0.2">
      <c r="A8" s="294"/>
      <c r="B8" s="295"/>
      <c r="C8" s="295"/>
      <c r="D8" s="6" t="s">
        <v>32</v>
      </c>
      <c r="E8" s="6" t="s">
        <v>33</v>
      </c>
      <c r="F8" s="298"/>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286" t="s">
        <v>28</v>
      </c>
      <c r="B32" s="287"/>
      <c r="C32" s="287"/>
      <c r="D32" s="287"/>
      <c r="E32" s="288"/>
      <c r="F32" s="11"/>
    </row>
    <row r="34" spans="1:2" ht="15" x14ac:dyDescent="0.2">
      <c r="A34" s="285" t="s">
        <v>61</v>
      </c>
      <c r="B34" s="285"/>
    </row>
    <row r="35" spans="1:2" ht="15" x14ac:dyDescent="0.2">
      <c r="A35" s="285" t="s">
        <v>62</v>
      </c>
      <c r="B35" s="285"/>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scale="82" orientation="portrait" r:id="rId1"/>
  <headerFooter>
    <oddFooter>&amp;L&amp;G&amp;C&amp;G&amp;RPage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2023-06-08T07:19:59Z</cp:lastPrinted>
  <dcterms:created xsi:type="dcterms:W3CDTF">2017-02-06T01:52:24Z</dcterms:created>
  <dcterms:modified xsi:type="dcterms:W3CDTF">2023-06-08T07:25:57Z</dcterms:modified>
</cp:coreProperties>
</file>